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11" i="1"/>
  <c r="H198"/>
  <c r="H187"/>
  <c r="I146"/>
  <c r="J146"/>
  <c r="H146"/>
  <c r="I94"/>
  <c r="J94"/>
  <c r="H94"/>
  <c r="I45" l="1"/>
  <c r="I44" s="1"/>
  <c r="I43" s="1"/>
  <c r="I42" s="1"/>
  <c r="H45"/>
  <c r="H44" s="1"/>
  <c r="H43" s="1"/>
  <c r="H42" s="1"/>
  <c r="I46"/>
  <c r="J46"/>
  <c r="J45" s="1"/>
  <c r="J44" s="1"/>
  <c r="J43" s="1"/>
  <c r="J42" s="1"/>
  <c r="H46"/>
  <c r="J192"/>
  <c r="I192"/>
  <c r="H192"/>
  <c r="I72"/>
  <c r="J72"/>
  <c r="H72"/>
  <c r="I74"/>
  <c r="J74"/>
  <c r="H74"/>
  <c r="I77"/>
  <c r="J77"/>
  <c r="H77"/>
  <c r="I79"/>
  <c r="J79"/>
  <c r="H79"/>
  <c r="I81"/>
  <c r="J81"/>
  <c r="H81"/>
  <c r="H76" l="1"/>
  <c r="I76"/>
  <c r="I71"/>
  <c r="J76"/>
  <c r="J71"/>
  <c r="H71"/>
  <c r="J135"/>
  <c r="J134" s="1"/>
  <c r="J133" s="1"/>
  <c r="J132" s="1"/>
  <c r="I135"/>
  <c r="I134" s="1"/>
  <c r="I133" s="1"/>
  <c r="I132" s="1"/>
  <c r="H135"/>
  <c r="H134"/>
  <c r="H133" s="1"/>
  <c r="H132" s="1"/>
  <c r="I108"/>
  <c r="I107" s="1"/>
  <c r="I106" s="1"/>
  <c r="I105" s="1"/>
  <c r="J108"/>
  <c r="J107" s="1"/>
  <c r="J106" s="1"/>
  <c r="J105" s="1"/>
  <c r="H108"/>
  <c r="H107" s="1"/>
  <c r="H106" s="1"/>
  <c r="H105" s="1"/>
  <c r="I99"/>
  <c r="J99"/>
  <c r="H99"/>
  <c r="J101"/>
  <c r="I101"/>
  <c r="H101"/>
  <c r="I92"/>
  <c r="J92"/>
  <c r="H92"/>
  <c r="I90"/>
  <c r="I89" s="1"/>
  <c r="I88" s="1"/>
  <c r="I87" s="1"/>
  <c r="J90"/>
  <c r="J89" s="1"/>
  <c r="J88" s="1"/>
  <c r="J87" s="1"/>
  <c r="H90"/>
  <c r="I85"/>
  <c r="I84" s="1"/>
  <c r="I83" s="1"/>
  <c r="I70" s="1"/>
  <c r="J85"/>
  <c r="J84" s="1"/>
  <c r="J83" s="1"/>
  <c r="J70" s="1"/>
  <c r="H85"/>
  <c r="H84" s="1"/>
  <c r="H83" s="1"/>
  <c r="I67"/>
  <c r="I66" s="1"/>
  <c r="I65" s="1"/>
  <c r="I64" s="1"/>
  <c r="J67"/>
  <c r="J66" s="1"/>
  <c r="J65" s="1"/>
  <c r="J64" s="1"/>
  <c r="H67"/>
  <c r="H66" s="1"/>
  <c r="H65" s="1"/>
  <c r="H64" s="1"/>
  <c r="I60"/>
  <c r="J60"/>
  <c r="H60"/>
  <c r="H216"/>
  <c r="I216"/>
  <c r="J216"/>
  <c r="J103"/>
  <c r="J98" s="1"/>
  <c r="J97" s="1"/>
  <c r="J96" s="1"/>
  <c r="J69" s="1"/>
  <c r="I103"/>
  <c r="I98" s="1"/>
  <c r="I97" s="1"/>
  <c r="I96" s="1"/>
  <c r="I69" s="1"/>
  <c r="H103"/>
  <c r="H98" s="1"/>
  <c r="I62"/>
  <c r="I59" s="1"/>
  <c r="I58" s="1"/>
  <c r="I57" s="1"/>
  <c r="I56" s="1"/>
  <c r="J62"/>
  <c r="J59" s="1"/>
  <c r="J58" s="1"/>
  <c r="J57" s="1"/>
  <c r="J56" s="1"/>
  <c r="H62"/>
  <c r="I149"/>
  <c r="J149"/>
  <c r="I125"/>
  <c r="J125"/>
  <c r="H125"/>
  <c r="I28"/>
  <c r="I27" s="1"/>
  <c r="I26" s="1"/>
  <c r="I25" s="1"/>
  <c r="J28"/>
  <c r="J27" s="1"/>
  <c r="J26" s="1"/>
  <c r="J25" s="1"/>
  <c r="H28"/>
  <c r="H27" s="1"/>
  <c r="I117"/>
  <c r="J117"/>
  <c r="I17"/>
  <c r="J17"/>
  <c r="I187"/>
  <c r="J187"/>
  <c r="I203"/>
  <c r="J203"/>
  <c r="H203"/>
  <c r="H89" l="1"/>
  <c r="H88" s="1"/>
  <c r="H87" s="1"/>
  <c r="H59"/>
  <c r="H58" s="1"/>
  <c r="H57" s="1"/>
  <c r="H56" s="1"/>
  <c r="H70"/>
  <c r="H97"/>
  <c r="H96" s="1"/>
  <c r="H197"/>
  <c r="H69" l="1"/>
  <c r="I23"/>
  <c r="I22" s="1"/>
  <c r="I21" s="1"/>
  <c r="I20" s="1"/>
  <c r="J23"/>
  <c r="J22" s="1"/>
  <c r="J21" s="1"/>
  <c r="J20" s="1"/>
  <c r="H117"/>
  <c r="H141"/>
  <c r="J211"/>
  <c r="J210" s="1"/>
  <c r="J209" s="1"/>
  <c r="J208" s="1"/>
  <c r="J207" s="1"/>
  <c r="I211"/>
  <c r="I210" s="1"/>
  <c r="I209" s="1"/>
  <c r="I208" s="1"/>
  <c r="I207" s="1"/>
  <c r="H210"/>
  <c r="H209" s="1"/>
  <c r="H208" s="1"/>
  <c r="H207" s="1"/>
  <c r="H206" s="1"/>
  <c r="I206"/>
  <c r="J198"/>
  <c r="J197" s="1"/>
  <c r="I198"/>
  <c r="I197" s="1"/>
  <c r="J194"/>
  <c r="J186" s="1"/>
  <c r="I194"/>
  <c r="I186" s="1"/>
  <c r="H194"/>
  <c r="J178"/>
  <c r="I178"/>
  <c r="H178"/>
  <c r="J176"/>
  <c r="J175" s="1"/>
  <c r="J174" s="1"/>
  <c r="J173" s="1"/>
  <c r="J172" s="1"/>
  <c r="J171" s="1"/>
  <c r="I176"/>
  <c r="I175" s="1"/>
  <c r="I174" s="1"/>
  <c r="I173" s="1"/>
  <c r="I172" s="1"/>
  <c r="I171" s="1"/>
  <c r="H176"/>
  <c r="J169"/>
  <c r="I169"/>
  <c r="H169"/>
  <c r="J167"/>
  <c r="I167"/>
  <c r="H167"/>
  <c r="J165"/>
  <c r="I165"/>
  <c r="H165"/>
  <c r="J161"/>
  <c r="I161"/>
  <c r="H161"/>
  <c r="J156"/>
  <c r="I156"/>
  <c r="H156"/>
  <c r="J154"/>
  <c r="J153" s="1"/>
  <c r="I154"/>
  <c r="H153"/>
  <c r="H149"/>
  <c r="J147"/>
  <c r="J145" s="1"/>
  <c r="I147"/>
  <c r="I145" s="1"/>
  <c r="H147"/>
  <c r="J141"/>
  <c r="J140" s="1"/>
  <c r="J139" s="1"/>
  <c r="I141"/>
  <c r="I140" s="1"/>
  <c r="I139" s="1"/>
  <c r="J130"/>
  <c r="J129" s="1"/>
  <c r="J128" s="1"/>
  <c r="J127" s="1"/>
  <c r="I130"/>
  <c r="I129" s="1"/>
  <c r="I128" s="1"/>
  <c r="I127" s="1"/>
  <c r="H130"/>
  <c r="H129" s="1"/>
  <c r="H128" s="1"/>
  <c r="H127" s="1"/>
  <c r="J124"/>
  <c r="J123" s="1"/>
  <c r="J122" s="1"/>
  <c r="I124"/>
  <c r="I123" s="1"/>
  <c r="I122" s="1"/>
  <c r="H124"/>
  <c r="H123" s="1"/>
  <c r="H122" s="1"/>
  <c r="J115"/>
  <c r="I115"/>
  <c r="H115"/>
  <c r="J53"/>
  <c r="J52" s="1"/>
  <c r="J51" s="1"/>
  <c r="J50" s="1"/>
  <c r="J49" s="1"/>
  <c r="J48" s="1"/>
  <c r="I53"/>
  <c r="I52" s="1"/>
  <c r="I51" s="1"/>
  <c r="I50" s="1"/>
  <c r="I49" s="1"/>
  <c r="I48" s="1"/>
  <c r="H53"/>
  <c r="H52" s="1"/>
  <c r="H51" s="1"/>
  <c r="H50" s="1"/>
  <c r="H49" s="1"/>
  <c r="H48" s="1"/>
  <c r="J40"/>
  <c r="J39" s="1"/>
  <c r="J38" s="1"/>
  <c r="J37" s="1"/>
  <c r="J36" s="1"/>
  <c r="I40"/>
  <c r="I39" s="1"/>
  <c r="I38" s="1"/>
  <c r="I37" s="1"/>
  <c r="I36" s="1"/>
  <c r="H40"/>
  <c r="H39" s="1"/>
  <c r="H38" s="1"/>
  <c r="H37" s="1"/>
  <c r="H36" s="1"/>
  <c r="J34"/>
  <c r="J33" s="1"/>
  <c r="J32" s="1"/>
  <c r="J31" s="1"/>
  <c r="I34"/>
  <c r="I33" s="1"/>
  <c r="I32" s="1"/>
  <c r="I31" s="1"/>
  <c r="H34"/>
  <c r="H33" s="1"/>
  <c r="H32" s="1"/>
  <c r="H31" s="1"/>
  <c r="H23"/>
  <c r="H22" s="1"/>
  <c r="H21" s="1"/>
  <c r="H20" s="1"/>
  <c r="J16"/>
  <c r="J15" s="1"/>
  <c r="J14" s="1"/>
  <c r="I16"/>
  <c r="I15" s="1"/>
  <c r="I14" s="1"/>
  <c r="H17"/>
  <c r="H16" s="1"/>
  <c r="H15" s="1"/>
  <c r="H14" s="1"/>
  <c r="H121" l="1"/>
  <c r="H186"/>
  <c r="H185" s="1"/>
  <c r="H184" s="1"/>
  <c r="H183" s="1"/>
  <c r="H182" s="1"/>
  <c r="H181" s="1"/>
  <c r="I153"/>
  <c r="J152"/>
  <c r="J151" s="1"/>
  <c r="I152"/>
  <c r="I151" s="1"/>
  <c r="H140"/>
  <c r="H139" s="1"/>
  <c r="H138" s="1"/>
  <c r="J144"/>
  <c r="H152"/>
  <c r="H151" s="1"/>
  <c r="I144"/>
  <c r="H145"/>
  <c r="H144" s="1"/>
  <c r="J185"/>
  <c r="J184" s="1"/>
  <c r="J183" s="1"/>
  <c r="J182" s="1"/>
  <c r="I185"/>
  <c r="I184" s="1"/>
  <c r="I183" s="1"/>
  <c r="I182" s="1"/>
  <c r="I181" s="1"/>
  <c r="J206"/>
  <c r="J160"/>
  <c r="J159" s="1"/>
  <c r="J158" s="1"/>
  <c r="H114"/>
  <c r="H113" s="1"/>
  <c r="H112" s="1"/>
  <c r="H111" s="1"/>
  <c r="H110" s="1"/>
  <c r="J114"/>
  <c r="J113" s="1"/>
  <c r="J112" s="1"/>
  <c r="J111" s="1"/>
  <c r="J110" s="1"/>
  <c r="I114"/>
  <c r="I113" s="1"/>
  <c r="I112" s="1"/>
  <c r="I111" s="1"/>
  <c r="I110" s="1"/>
  <c r="I160"/>
  <c r="I159" s="1"/>
  <c r="I158" s="1"/>
  <c r="H26"/>
  <c r="H25" s="1"/>
  <c r="H12" s="1"/>
  <c r="H11" s="1"/>
  <c r="J138"/>
  <c r="I138"/>
  <c r="H175"/>
  <c r="H174" s="1"/>
  <c r="H173" s="1"/>
  <c r="H172" s="1"/>
  <c r="H171" s="1"/>
  <c r="J12"/>
  <c r="J11" s="1"/>
  <c r="I12"/>
  <c r="I11" s="1"/>
  <c r="J121"/>
  <c r="I121"/>
  <c r="H160"/>
  <c r="H159" s="1"/>
  <c r="H158" s="1"/>
  <c r="J137" l="1"/>
  <c r="J120" s="1"/>
  <c r="I137"/>
  <c r="I120" s="1"/>
  <c r="I218" s="1"/>
  <c r="J181"/>
  <c r="H137"/>
  <c r="H120" s="1"/>
  <c r="H218" l="1"/>
  <c r="J218"/>
</calcChain>
</file>

<file path=xl/sharedStrings.xml><?xml version="1.0" encoding="utf-8"?>
<sst xmlns="http://schemas.openxmlformats.org/spreadsheetml/2006/main" count="871" uniqueCount="167">
  <si>
    <t>Наименование</t>
  </si>
  <si>
    <t>Администратор</t>
  </si>
  <si>
    <t>Раздел</t>
  </si>
  <si>
    <t>Подраздел</t>
  </si>
  <si>
    <t>Целевая статья</t>
  </si>
  <si>
    <t>Вид расхода</t>
  </si>
  <si>
    <t>2016г.</t>
  </si>
  <si>
    <t>2017г.</t>
  </si>
  <si>
    <t>Финансовое управление администрации муниципального образования Киреевский район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</si>
  <si>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</si>
  <si>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</si>
  <si>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</si>
  <si>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</si>
  <si>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Обеспечение функционирования представительных органов МО</t>
  </si>
  <si>
    <t>850</t>
  </si>
  <si>
    <t xml:space="preserve">Обеспечение функционирования аппарата представительных органов </t>
  </si>
  <si>
    <t>Резервные фонды</t>
  </si>
  <si>
    <t>Непрограммные расходы</t>
  </si>
  <si>
    <t xml:space="preserve">Другие общегосударственные вопросы </t>
  </si>
  <si>
    <t>Культура, кинематография и средства массовой информации</t>
  </si>
  <si>
    <t>08</t>
  </si>
  <si>
    <t>Непрограммные  расходы</t>
  </si>
  <si>
    <t>Иные  межбюджетные трансферты</t>
  </si>
  <si>
    <t>Социальная политика</t>
  </si>
  <si>
    <t>Пенсионное обеспечение</t>
  </si>
  <si>
    <t>Администрация муниципального образования Киреевский район</t>
  </si>
  <si>
    <t>851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</si>
  <si>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</si>
  <si>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 гражданская оборона</t>
  </si>
  <si>
    <t>09</t>
  </si>
  <si>
    <t>Национальная экономика</t>
  </si>
  <si>
    <t>04</t>
  </si>
  <si>
    <t>Дорожное хозяйство</t>
  </si>
  <si>
    <t>Жилищно-коммунальное хозяйство</t>
  </si>
  <si>
    <t>05</t>
  </si>
  <si>
    <t>02</t>
  </si>
  <si>
    <t>Управление экономического развития администрации муниципального образования Киреевский район</t>
  </si>
  <si>
    <t>Другие общегосударственные вопросы</t>
  </si>
  <si>
    <t>852</t>
  </si>
  <si>
    <t>13</t>
  </si>
  <si>
    <t>Управление муниципального хозяйства администрации муниципального образования Киреевский район</t>
  </si>
  <si>
    <t>Транспорт</t>
  </si>
  <si>
    <t>854</t>
  </si>
  <si>
    <t>Другие вопросы в области жилищно-коммунального хозяйства</t>
  </si>
  <si>
    <t>Расходы связанные с дератизацией свалок</t>
  </si>
  <si>
    <t>Собрание депутатов муниципального образования город Киреевск Киреевского района</t>
  </si>
  <si>
    <t>857</t>
  </si>
  <si>
    <t>Комитет культуры, молодежной политики и спорта</t>
  </si>
  <si>
    <t>Культура</t>
  </si>
  <si>
    <t>859</t>
  </si>
  <si>
    <t>Физическая культура и спорт</t>
  </si>
  <si>
    <t>Физическая культура</t>
  </si>
  <si>
    <t>Начальник финансового управления администрации муниципального образования Киреевский район</t>
  </si>
  <si>
    <t>Л.Н.Волчкова</t>
  </si>
  <si>
    <t>Жилищное хозяйство</t>
  </si>
  <si>
    <t>Коммунальное хозяйство</t>
  </si>
  <si>
    <t>Благоустройство</t>
  </si>
  <si>
    <t>Ведомственная структура расходов бюджета муниципального образования город Киреевск Киреевского района на 2016 год и плановый период 2017-2018 годов</t>
  </si>
  <si>
    <t>2018г.</t>
  </si>
  <si>
    <t>71 0 00 00000</t>
  </si>
  <si>
    <t>71 1 00 00000</t>
  </si>
  <si>
    <t>71 1 00 00190</t>
  </si>
  <si>
    <t>Расходы на обеспечение функций государственных (муниципальных) органов по аппарату представительных органов</t>
  </si>
  <si>
    <t>99 0 00 00000</t>
  </si>
  <si>
    <t>99 9 00 00000</t>
  </si>
  <si>
    <t xml:space="preserve">Резервный фонд муниципального образования </t>
  </si>
  <si>
    <t>99 9 00 20010</t>
  </si>
  <si>
    <t xml:space="preserve">Расходы на обеспечение деятельности  финансового управления </t>
  </si>
  <si>
    <t>99 9 00 20450</t>
  </si>
  <si>
    <t>99 9 00 20450</t>
  </si>
  <si>
    <t>Расходы, связанные с организацией библиотечного обслуживания населения, комплектованием и обеспечением сохранности библиотечных фондов библиотек поселений</t>
  </si>
  <si>
    <t>99 9 00 80040</t>
  </si>
  <si>
    <t>Расходы, связанные с доплатой к пенсиям муниципальных служащих</t>
  </si>
  <si>
    <t xml:space="preserve">Расходы, связанные с подготовкой населения и организаций к действиям в чрезвычайной ситуации в мирное время </t>
  </si>
  <si>
    <t>99 9 00 20440</t>
  </si>
  <si>
    <t>99 9 00 71020</t>
  </si>
  <si>
    <t>Расходы, связанные с содержанием автомобильных дорог и инженерных сооружений на них в границах городских округов и поселений в рамках благоустройства</t>
  </si>
  <si>
    <t>99 9 00 20320</t>
  </si>
  <si>
    <t>99 9 00 20350</t>
  </si>
  <si>
    <t>99 9 00 20360</t>
  </si>
  <si>
    <t>Расходы, связанные с мероприятиями по благоустройству городских поселений</t>
  </si>
  <si>
    <t>99 9 00 20370</t>
  </si>
  <si>
    <t>99 9 00 20390</t>
  </si>
  <si>
    <t>99 9 00 20420</t>
  </si>
  <si>
    <t xml:space="preserve">Регистрация муниципального имущества </t>
  </si>
  <si>
    <t>99 9 00 20020</t>
  </si>
  <si>
    <t xml:space="preserve">Расходы на обеспечение деятельности комитета имущественных и земельных отношений администрации мо Киреевский район </t>
  </si>
  <si>
    <t>99 9 00 20460</t>
  </si>
  <si>
    <t>Расходы, связанные с возмещением затрат по городскому транспорту</t>
  </si>
  <si>
    <t>99 9 00 20310</t>
  </si>
  <si>
    <t xml:space="preserve">Мероприятия, направленные на бюджетные инвестиции в объекты капитального строительства </t>
  </si>
  <si>
    <t>Расходы,  связанные с капитальным ремонтом  государственного жилищного фонда субъектом РФ и муниципального жилищного фонда</t>
  </si>
  <si>
    <t xml:space="preserve">Расходы, связанные с мероприятиями  в области коммунального хозяйства   </t>
  </si>
  <si>
    <t>99 9 00 40010</t>
  </si>
  <si>
    <t>Расходы, связанные с мероприятиями в области уличного  освещения</t>
  </si>
  <si>
    <t>99 9 00 00590</t>
  </si>
  <si>
    <t>99 9 00 20030</t>
  </si>
  <si>
    <t>Расходы, связанные с приватизацией жилого фонда</t>
  </si>
  <si>
    <t>99 9 00 20140</t>
  </si>
  <si>
    <t xml:space="preserve">Прочие мероприятия в области жилищно-коммунального хозяйства </t>
  </si>
  <si>
    <t xml:space="preserve">Расходы на выплаты по оплате труда работников государственных органов по аппарату представительных органов </t>
  </si>
  <si>
    <t>71 1 00 00110</t>
  </si>
  <si>
    <t xml:space="preserve">Расходы на обеспечение функций государственных(муниципальных) органов по аппарату представительных органов </t>
  </si>
  <si>
    <t>Муниципальная программа «Развитие культуры и спорта (2014-2018 гг.)"муниципального образования г.Киреевск Киреевского района</t>
  </si>
  <si>
    <t>Подпрограмма «Содействие развитию культуры»</t>
  </si>
  <si>
    <t>01 0 00 00000</t>
  </si>
  <si>
    <t>01 1 00 00000</t>
  </si>
  <si>
    <t>Основное мероприятие "Сохранение и развитие традиционной народной культуры, промыслов и ремесел"</t>
  </si>
  <si>
    <t>01 1 01 00000</t>
  </si>
  <si>
    <t>01 1 01 00590</t>
  </si>
  <si>
    <t>Основное мероприятие "Развитие парка культуры и отдыха г.Киреевска"</t>
  </si>
  <si>
    <t>01 1 01 80120</t>
  </si>
  <si>
    <t>01 1 02 00000</t>
  </si>
  <si>
    <t>01 1 02 00590</t>
  </si>
  <si>
    <t>01 1 02 80120</t>
  </si>
  <si>
    <t>Подпрограмма «Содействие развитию физической культуры и спорта»</t>
  </si>
  <si>
    <t>Основное мероприятие "Развитие физической культуры и спорта м.о.г.Киреевск"</t>
  </si>
  <si>
    <t xml:space="preserve">Расходы, связанные с мероприятиями по  развитию спорта м.о.г.Киреевск </t>
  </si>
  <si>
    <t>01 2 00 00000</t>
  </si>
  <si>
    <t>01 2 01 00000</t>
  </si>
  <si>
    <t>01 2 01 00590</t>
  </si>
  <si>
    <t>01 2 01 20110</t>
  </si>
  <si>
    <t>Муниципальная программа «Развитие культуры и спорта (2014-2018гг.)» муниципального образования г.Киреевск Киреевского района</t>
  </si>
  <si>
    <t>ИТОГО</t>
  </si>
  <si>
    <t>Расходы на обеспечение деятельности(оказания услуг) МКУ "Городское хозяйство"</t>
  </si>
  <si>
    <t>Расходы на оплату труда работникам муниципальных учреждений культурно-досугового типа (25% надбавка к окладу)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</si>
  <si>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</si>
  <si>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</si>
  <si>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</si>
  <si>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Публичные нормативные социальные выплаты гражданам</t>
  </si>
  <si>
    <t>Бюджетные инвестиции</t>
  </si>
  <si>
    <t>Расходы на выплаты персоналу казенных учреждений</t>
  </si>
  <si>
    <t>Расходы на выплаты персоналу государственных(муниципальных) органов</t>
  </si>
  <si>
    <t>Субсидии бюджетному учреждению</t>
  </si>
  <si>
    <t>Иные непрограммные мероприятия в рамках непрограммных расходов</t>
  </si>
  <si>
    <t>11</t>
  </si>
  <si>
    <t>Расходы на обеспечение деятельности Киреевского городского дома культуры</t>
  </si>
  <si>
    <t xml:space="preserve">Расходы на обеспечение деятельности Киреевского городского парк культуры и отдыха </t>
  </si>
  <si>
    <t xml:space="preserve">Расходы на обеспечение деятельности Киреевского физкультурно-оздоровительного комплекса </t>
  </si>
  <si>
    <t>12</t>
  </si>
  <si>
    <t>Другие вопросы в области национальной экономики</t>
  </si>
  <si>
    <t>Расходы, связанные с мероприятиями по землеустройству и землепользованию</t>
  </si>
  <si>
    <t>99 9 00 20330</t>
  </si>
  <si>
    <t>Муниципальная адресная Программа по переслению граждан из аварийного жилищного фонда в муниципальном образовании город Киреевск Киреевского района Тульской области на 2015-2017 г.г.</t>
  </si>
  <si>
    <t>Расходы, связанные с мероприятием по переселению граждан из аварицного жилищного фонда за счет средств, поступивших от государственной корпорации-Фонда содействияреформированию жилищно-коммунального хозяйства</t>
  </si>
  <si>
    <t>Расходы, связанные с мероприятиями по переселению граждан из аварийного жилищного фонда, осуществляемые  за счет средств областного бюджета</t>
  </si>
  <si>
    <t>Муниципальная адресная Программа по переслению граждан из аварийного жилищного фонда с учетом необходимости развития малоэтажного жилищного строительства в муниципальном образовании город Киреевск Киреевского района Тульской области на 2013-2017 годы</t>
  </si>
  <si>
    <t>Расходы, связанные с мероприятиями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ЖКХ</t>
  </si>
  <si>
    <t>Расходы, связанные с мероприятиями по переселению граждан из аварийного жилищного фонда с учетом необходимости развития малоэтажного жилищного строительства, осуществляемые за счет средств бюджета Тульской области</t>
  </si>
  <si>
    <t>02 0 00 00000</t>
  </si>
  <si>
    <t>02 0 00 95020</t>
  </si>
  <si>
    <t>02 0 00 96020</t>
  </si>
  <si>
    <t>03 0 00 00000</t>
  </si>
  <si>
    <t>03 0 00 40010</t>
  </si>
  <si>
    <t>03 0 00 96030</t>
  </si>
  <si>
    <t>03 0 00 95030</t>
  </si>
  <si>
    <t>01 1 01 21590</t>
  </si>
  <si>
    <t>Расходы, связанные с созданием условий для показа национальных фильмов в кинозале</t>
  </si>
  <si>
    <t>99 9 00 80559</t>
  </si>
  <si>
    <t>Расходы, связанные с софинансированием проекта "Народный бюджет", и осуществляемые за счет средств муниципального образования</t>
  </si>
  <si>
    <t>14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</si>
  <si>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</si>
  <si>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</si>
  <si>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Расходы, связанные с софинансированием мероприятий по реализации проекта "Народный бюджет", и осуществляемые за счет средств муниципального образования</t>
  </si>
  <si>
    <t>Иные межбюджетные трансферты</t>
  </si>
  <si>
    <t>Приложение 3                                                    к решению Собрания депутатов муниципального образования город Киреевск Киреевского района                      от 25 февраля 2016 года № 37-168</t>
  </si>
  <si>
    <t>Приложение 7                                                      к решению Собрания депутатов муниципального образования город Киреевск Киреевского района                      от 24 декабря 2015года № 34-156</t>
  </si>
</sst>
</file>

<file path=xl/styles.xml><?xml version="1.0" encoding="utf-8"?>
<styleSheet xmlns="http://schemas.openxmlformats.org/spreadsheetml/2006/main">
  <numFmts count="1">
    <numFmt numFmtId="164" formatCode="0.0000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/>
    <xf numFmtId="49" fontId="9" fillId="0" borderId="0" xfId="1" applyNumberFormat="1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 wrapText="1"/>
    </xf>
    <xf numFmtId="0" fontId="0" fillId="0" borderId="0" xfId="0" applyAlignment="1"/>
    <xf numFmtId="164" fontId="0" fillId="0" borderId="0" xfId="0" applyNumberFormat="1" applyAlignment="1"/>
    <xf numFmtId="2" fontId="0" fillId="0" borderId="0" xfId="0" applyNumberFormat="1" applyAlignment="1"/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49" fontId="10" fillId="0" borderId="2" xfId="1" applyNumberFormat="1" applyFont="1" applyFill="1" applyBorder="1" applyAlignment="1">
      <alignment wrapText="1"/>
    </xf>
    <xf numFmtId="0" fontId="2" fillId="0" borderId="4" xfId="0" applyFont="1" applyBorder="1" applyAlignment="1"/>
    <xf numFmtId="164" fontId="2" fillId="0" borderId="4" xfId="0" applyNumberFormat="1" applyFont="1" applyBorder="1" applyAlignment="1"/>
    <xf numFmtId="0" fontId="11" fillId="0" borderId="0" xfId="0" applyFont="1" applyAlignment="1"/>
    <xf numFmtId="2" fontId="11" fillId="0" borderId="0" xfId="0" applyNumberFormat="1" applyFont="1" applyAlignment="1"/>
    <xf numFmtId="164" fontId="2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textRotation="90" wrapText="1"/>
    </xf>
    <xf numFmtId="164" fontId="3" fillId="0" borderId="5" xfId="0" applyNumberFormat="1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/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49" fontId="9" fillId="0" borderId="0" xfId="1" applyNumberFormat="1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49" fontId="10" fillId="0" borderId="0" xfId="1" applyNumberFormat="1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21"/>
  <sheetViews>
    <sheetView tabSelected="1" workbookViewId="0">
      <selection activeCell="K7" sqref="K7"/>
    </sheetView>
  </sheetViews>
  <sheetFormatPr defaultRowHeight="15"/>
  <cols>
    <col min="1" max="1" width="2.140625" style="4" customWidth="1"/>
    <col min="2" max="2" width="30.28515625" style="4" customWidth="1"/>
    <col min="3" max="3" width="4.28515625" style="4" customWidth="1"/>
    <col min="4" max="4" width="4" style="4" customWidth="1"/>
    <col min="5" max="5" width="4.7109375" style="4" customWidth="1"/>
    <col min="6" max="6" width="11.28515625" style="4" customWidth="1"/>
    <col min="7" max="7" width="4" style="4" customWidth="1"/>
    <col min="8" max="8" width="12.5703125" style="5" customWidth="1"/>
    <col min="9" max="9" width="11.5703125" style="6" customWidth="1"/>
    <col min="10" max="10" width="11" style="6" customWidth="1"/>
    <col min="11" max="16384" width="9.140625" style="4"/>
  </cols>
  <sheetData>
    <row r="1" spans="2:10">
      <c r="H1" s="44"/>
      <c r="I1" s="44"/>
      <c r="J1" s="44"/>
    </row>
    <row r="2" spans="2:10">
      <c r="H2" s="45" t="s">
        <v>165</v>
      </c>
      <c r="I2" s="45"/>
      <c r="J2" s="45"/>
    </row>
    <row r="3" spans="2:10">
      <c r="H3" s="45"/>
      <c r="I3" s="45"/>
      <c r="J3" s="45"/>
    </row>
    <row r="4" spans="2:10">
      <c r="H4" s="45"/>
      <c r="I4" s="45"/>
      <c r="J4" s="45"/>
    </row>
    <row r="5" spans="2:10" ht="18.75" customHeight="1">
      <c r="H5" s="45"/>
      <c r="I5" s="45"/>
      <c r="J5" s="45"/>
    </row>
    <row r="6" spans="2:10">
      <c r="H6" s="45"/>
      <c r="I6" s="45"/>
      <c r="J6" s="45"/>
    </row>
    <row r="7" spans="2:10" ht="71.25" customHeight="1">
      <c r="E7" s="1"/>
      <c r="F7" s="1"/>
      <c r="G7" s="1"/>
      <c r="H7" s="45" t="s">
        <v>166</v>
      </c>
      <c r="I7" s="45"/>
      <c r="J7" s="45"/>
    </row>
    <row r="8" spans="2:10" ht="36" customHeight="1">
      <c r="B8" s="46" t="s">
        <v>57</v>
      </c>
      <c r="C8" s="46"/>
      <c r="D8" s="46"/>
      <c r="E8" s="46"/>
      <c r="F8" s="46"/>
      <c r="G8" s="46"/>
      <c r="H8" s="46"/>
      <c r="I8" s="46"/>
      <c r="J8" s="46"/>
    </row>
    <row r="9" spans="2:10" ht="15.75" thickBot="1"/>
    <row r="10" spans="2:10" ht="64.5">
      <c r="B10" s="23" t="s">
        <v>0</v>
      </c>
      <c r="C10" s="24" t="s">
        <v>1</v>
      </c>
      <c r="D10" s="25" t="s">
        <v>2</v>
      </c>
      <c r="E10" s="25" t="s">
        <v>3</v>
      </c>
      <c r="F10" s="24" t="s">
        <v>4</v>
      </c>
      <c r="G10" s="24" t="s">
        <v>5</v>
      </c>
      <c r="H10" s="26" t="s">
        <v>6</v>
      </c>
      <c r="I10" s="27" t="s">
        <v>7</v>
      </c>
      <c r="J10" s="28" t="s">
        <v>58</v>
      </c>
    </row>
    <row r="11" spans="2:10" s="7" customFormat="1" ht="38.25">
      <c r="B11" s="19" t="s">
        <v>8</v>
      </c>
      <c r="C11" s="20">
        <v>850</v>
      </c>
      <c r="D11" s="20"/>
      <c r="E11" s="20"/>
      <c r="F11" s="20"/>
      <c r="G11" s="22"/>
      <c r="H11" s="21">
        <f>H12+H31+H36+H42</f>
        <v>4811.4056</v>
      </c>
      <c r="I11" s="21">
        <f>I12+I31+I36</f>
        <v>3952.8</v>
      </c>
      <c r="J11" s="18">
        <f>J12+J31+J36</f>
        <v>4003.2</v>
      </c>
    </row>
    <row r="12" spans="2:10" ht="6.75" customHeight="1">
      <c r="B12" s="52" t="s">
        <v>9</v>
      </c>
      <c r="C12" s="53">
        <v>850</v>
      </c>
      <c r="D12" s="53" t="s">
        <v>10</v>
      </c>
      <c r="E12" s="53"/>
      <c r="F12" s="53"/>
      <c r="G12" s="55"/>
      <c r="H12" s="54">
        <f>H14+H20+H25</f>
        <v>793</v>
      </c>
      <c r="I12" s="54">
        <f>I14+I20+I25</f>
        <v>759.90000000000009</v>
      </c>
      <c r="J12" s="49">
        <f>J14+J20+J25</f>
        <v>760.3</v>
      </c>
    </row>
    <row r="13" spans="2:10" ht="11.25" customHeight="1">
      <c r="B13" s="52"/>
      <c r="C13" s="53"/>
      <c r="D13" s="53"/>
      <c r="E13" s="53"/>
      <c r="F13" s="53"/>
      <c r="G13" s="55"/>
      <c r="H13" s="54"/>
      <c r="I13" s="54"/>
      <c r="J13" s="49"/>
    </row>
    <row r="14" spans="2:10" ht="64.5" customHeight="1">
      <c r="B14" s="19" t="s">
        <v>11</v>
      </c>
      <c r="C14" s="20">
        <v>850</v>
      </c>
      <c r="D14" s="20" t="s">
        <v>10</v>
      </c>
      <c r="E14" s="20" t="s">
        <v>12</v>
      </c>
      <c r="F14" s="20"/>
      <c r="G14" s="22"/>
      <c r="H14" s="21">
        <f>SUM(H15)</f>
        <v>224</v>
      </c>
      <c r="I14" s="21">
        <f t="shared" ref="I14:J15" si="0">SUM(I15)</f>
        <v>198.7</v>
      </c>
      <c r="J14" s="18">
        <f t="shared" si="0"/>
        <v>199</v>
      </c>
    </row>
    <row r="15" spans="2:10" ht="26.25">
      <c r="B15" s="19" t="s">
        <v>13</v>
      </c>
      <c r="C15" s="20" t="s">
        <v>14</v>
      </c>
      <c r="D15" s="20" t="s">
        <v>10</v>
      </c>
      <c r="E15" s="20" t="s">
        <v>12</v>
      </c>
      <c r="F15" s="20" t="s">
        <v>59</v>
      </c>
      <c r="G15" s="22"/>
      <c r="H15" s="21">
        <f>SUM(H16)</f>
        <v>224</v>
      </c>
      <c r="I15" s="21">
        <f t="shared" si="0"/>
        <v>198.7</v>
      </c>
      <c r="J15" s="18">
        <f t="shared" si="0"/>
        <v>199</v>
      </c>
    </row>
    <row r="16" spans="2:10" ht="28.5" customHeight="1">
      <c r="B16" s="19" t="s">
        <v>15</v>
      </c>
      <c r="C16" s="20" t="s">
        <v>14</v>
      </c>
      <c r="D16" s="20" t="s">
        <v>10</v>
      </c>
      <c r="E16" s="20" t="s">
        <v>12</v>
      </c>
      <c r="F16" s="20" t="s">
        <v>60</v>
      </c>
      <c r="G16" s="22"/>
      <c r="H16" s="21">
        <f t="shared" ref="H16:J16" si="1">SUM(H17)</f>
        <v>224</v>
      </c>
      <c r="I16" s="21">
        <f t="shared" si="1"/>
        <v>198.7</v>
      </c>
      <c r="J16" s="18">
        <f t="shared" si="1"/>
        <v>199</v>
      </c>
    </row>
    <row r="17" spans="2:10" ht="51.75" customHeight="1">
      <c r="B17" s="19" t="s">
        <v>62</v>
      </c>
      <c r="C17" s="20" t="s">
        <v>14</v>
      </c>
      <c r="D17" s="20" t="s">
        <v>10</v>
      </c>
      <c r="E17" s="20" t="s">
        <v>12</v>
      </c>
      <c r="F17" s="20" t="s">
        <v>61</v>
      </c>
      <c r="G17" s="22"/>
      <c r="H17" s="21">
        <f>H18+H19</f>
        <v>224</v>
      </c>
      <c r="I17" s="21">
        <f t="shared" ref="I17:J17" si="2">I18+I19</f>
        <v>198.7</v>
      </c>
      <c r="J17" s="18">
        <f t="shared" si="2"/>
        <v>199</v>
      </c>
    </row>
    <row r="18" spans="2:10" ht="39.75" customHeight="1">
      <c r="B18" s="19" t="s">
        <v>126</v>
      </c>
      <c r="C18" s="20" t="s">
        <v>14</v>
      </c>
      <c r="D18" s="20" t="s">
        <v>10</v>
      </c>
      <c r="E18" s="20" t="s">
        <v>12</v>
      </c>
      <c r="F18" s="20" t="s">
        <v>61</v>
      </c>
      <c r="G18" s="22">
        <v>240</v>
      </c>
      <c r="H18" s="21">
        <v>164</v>
      </c>
      <c r="I18" s="21">
        <v>145.4</v>
      </c>
      <c r="J18" s="18">
        <v>145.69999999999999</v>
      </c>
    </row>
    <row r="19" spans="2:10" ht="26.25">
      <c r="B19" s="19" t="s">
        <v>127</v>
      </c>
      <c r="C19" s="20" t="s">
        <v>14</v>
      </c>
      <c r="D19" s="20" t="s">
        <v>10</v>
      </c>
      <c r="E19" s="20" t="s">
        <v>12</v>
      </c>
      <c r="F19" s="20" t="s">
        <v>61</v>
      </c>
      <c r="G19" s="22">
        <v>850</v>
      </c>
      <c r="H19" s="21">
        <v>60</v>
      </c>
      <c r="I19" s="21">
        <v>53.3</v>
      </c>
      <c r="J19" s="18">
        <v>53.3</v>
      </c>
    </row>
    <row r="20" spans="2:10">
      <c r="B20" s="19" t="s">
        <v>16</v>
      </c>
      <c r="C20" s="20">
        <v>850</v>
      </c>
      <c r="D20" s="20" t="s">
        <v>10</v>
      </c>
      <c r="E20" s="20">
        <v>11</v>
      </c>
      <c r="F20" s="20"/>
      <c r="G20" s="22"/>
      <c r="H20" s="21">
        <f>SUM(H21)</f>
        <v>500</v>
      </c>
      <c r="I20" s="21">
        <f t="shared" ref="I20:J20" si="3">SUM(I21)</f>
        <v>500</v>
      </c>
      <c r="J20" s="18">
        <f t="shared" si="3"/>
        <v>500</v>
      </c>
    </row>
    <row r="21" spans="2:10">
      <c r="B21" s="19" t="s">
        <v>17</v>
      </c>
      <c r="C21" s="20">
        <v>850</v>
      </c>
      <c r="D21" s="20" t="s">
        <v>10</v>
      </c>
      <c r="E21" s="20">
        <v>11</v>
      </c>
      <c r="F21" s="20" t="s">
        <v>63</v>
      </c>
      <c r="G21" s="22"/>
      <c r="H21" s="21">
        <f t="shared" ref="H21:J23" si="4">SUM(H22)</f>
        <v>500</v>
      </c>
      <c r="I21" s="21">
        <f t="shared" si="4"/>
        <v>500</v>
      </c>
      <c r="J21" s="18">
        <f t="shared" si="4"/>
        <v>500</v>
      </c>
    </row>
    <row r="22" spans="2:10" ht="30.75" customHeight="1">
      <c r="B22" s="19" t="s">
        <v>134</v>
      </c>
      <c r="C22" s="20">
        <v>850</v>
      </c>
      <c r="D22" s="20" t="s">
        <v>10</v>
      </c>
      <c r="E22" s="20">
        <v>11</v>
      </c>
      <c r="F22" s="20" t="s">
        <v>64</v>
      </c>
      <c r="G22" s="22"/>
      <c r="H22" s="21">
        <f t="shared" si="4"/>
        <v>500</v>
      </c>
      <c r="I22" s="21">
        <f t="shared" si="4"/>
        <v>500</v>
      </c>
      <c r="J22" s="18">
        <f t="shared" si="4"/>
        <v>500</v>
      </c>
    </row>
    <row r="23" spans="2:10" ht="26.25">
      <c r="B23" s="19" t="s">
        <v>65</v>
      </c>
      <c r="C23" s="20">
        <v>850</v>
      </c>
      <c r="D23" s="20" t="s">
        <v>10</v>
      </c>
      <c r="E23" s="20">
        <v>11</v>
      </c>
      <c r="F23" s="20" t="s">
        <v>66</v>
      </c>
      <c r="G23" s="22"/>
      <c r="H23" s="21">
        <f t="shared" si="4"/>
        <v>500</v>
      </c>
      <c r="I23" s="21">
        <f t="shared" si="4"/>
        <v>500</v>
      </c>
      <c r="J23" s="18">
        <f t="shared" si="4"/>
        <v>500</v>
      </c>
    </row>
    <row r="24" spans="2:10">
      <c r="B24" s="19" t="s">
        <v>128</v>
      </c>
      <c r="C24" s="20">
        <v>850</v>
      </c>
      <c r="D24" s="20" t="s">
        <v>10</v>
      </c>
      <c r="E24" s="20">
        <v>11</v>
      </c>
      <c r="F24" s="20" t="s">
        <v>66</v>
      </c>
      <c r="G24" s="22">
        <v>870</v>
      </c>
      <c r="H24" s="21">
        <v>500</v>
      </c>
      <c r="I24" s="21">
        <v>500</v>
      </c>
      <c r="J24" s="18">
        <v>500</v>
      </c>
    </row>
    <row r="25" spans="2:10" ht="26.25">
      <c r="B25" s="19" t="s">
        <v>18</v>
      </c>
      <c r="C25" s="20">
        <v>850</v>
      </c>
      <c r="D25" s="20" t="s">
        <v>10</v>
      </c>
      <c r="E25" s="20">
        <v>13</v>
      </c>
      <c r="F25" s="20"/>
      <c r="G25" s="22"/>
      <c r="H25" s="21">
        <f>SUM(H26)</f>
        <v>69</v>
      </c>
      <c r="I25" s="21">
        <f t="shared" ref="I25:J25" si="5">SUM(I26)</f>
        <v>61.2</v>
      </c>
      <c r="J25" s="18">
        <f t="shared" si="5"/>
        <v>61.3</v>
      </c>
    </row>
    <row r="26" spans="2:10">
      <c r="B26" s="19" t="s">
        <v>17</v>
      </c>
      <c r="C26" s="20">
        <v>850</v>
      </c>
      <c r="D26" s="20" t="s">
        <v>10</v>
      </c>
      <c r="E26" s="20">
        <v>13</v>
      </c>
      <c r="F26" s="20" t="s">
        <v>63</v>
      </c>
      <c r="G26" s="22"/>
      <c r="H26" s="21">
        <f t="shared" ref="H26:J26" si="6">SUM(H27)</f>
        <v>69</v>
      </c>
      <c r="I26" s="21">
        <f t="shared" si="6"/>
        <v>61.2</v>
      </c>
      <c r="J26" s="18">
        <f t="shared" si="6"/>
        <v>61.3</v>
      </c>
    </row>
    <row r="27" spans="2:10" ht="27.75" customHeight="1">
      <c r="B27" s="19" t="s">
        <v>134</v>
      </c>
      <c r="C27" s="20">
        <v>850</v>
      </c>
      <c r="D27" s="20" t="s">
        <v>10</v>
      </c>
      <c r="E27" s="20">
        <v>13</v>
      </c>
      <c r="F27" s="20" t="s">
        <v>64</v>
      </c>
      <c r="G27" s="22"/>
      <c r="H27" s="21">
        <f>H28</f>
        <v>69</v>
      </c>
      <c r="I27" s="21">
        <f t="shared" ref="I27:J27" si="7">I28</f>
        <v>61.2</v>
      </c>
      <c r="J27" s="18">
        <f t="shared" si="7"/>
        <v>61.3</v>
      </c>
    </row>
    <row r="28" spans="2:10" ht="37.5" customHeight="1">
      <c r="B28" s="19" t="s">
        <v>67</v>
      </c>
      <c r="C28" s="20">
        <v>850</v>
      </c>
      <c r="D28" s="20" t="s">
        <v>10</v>
      </c>
      <c r="E28" s="20">
        <v>13</v>
      </c>
      <c r="F28" s="20" t="s">
        <v>68</v>
      </c>
      <c r="G28" s="22"/>
      <c r="H28" s="21">
        <f>H29+H30</f>
        <v>69</v>
      </c>
      <c r="I28" s="21">
        <f t="shared" ref="I28:J28" si="8">I29+I30</f>
        <v>61.2</v>
      </c>
      <c r="J28" s="18">
        <f t="shared" si="8"/>
        <v>61.3</v>
      </c>
    </row>
    <row r="29" spans="2:10" ht="44.25" customHeight="1">
      <c r="B29" s="19" t="s">
        <v>126</v>
      </c>
      <c r="C29" s="20">
        <v>850</v>
      </c>
      <c r="D29" s="20" t="s">
        <v>10</v>
      </c>
      <c r="E29" s="20">
        <v>13</v>
      </c>
      <c r="F29" s="20" t="s">
        <v>69</v>
      </c>
      <c r="G29" s="22">
        <v>240</v>
      </c>
      <c r="H29" s="21">
        <v>69</v>
      </c>
      <c r="I29" s="21">
        <v>61.2</v>
      </c>
      <c r="J29" s="18">
        <v>61.3</v>
      </c>
    </row>
    <row r="30" spans="2:10" ht="26.25">
      <c r="B30" s="19" t="s">
        <v>127</v>
      </c>
      <c r="C30" s="20">
        <v>850</v>
      </c>
      <c r="D30" s="20" t="s">
        <v>10</v>
      </c>
      <c r="E30" s="20">
        <v>13</v>
      </c>
      <c r="F30" s="20" t="s">
        <v>69</v>
      </c>
      <c r="G30" s="22">
        <v>850</v>
      </c>
      <c r="H30" s="21">
        <v>0</v>
      </c>
      <c r="I30" s="21">
        <v>0</v>
      </c>
      <c r="J30" s="18">
        <v>0</v>
      </c>
    </row>
    <row r="31" spans="2:10" ht="26.25">
      <c r="B31" s="19" t="s">
        <v>19</v>
      </c>
      <c r="C31" s="20">
        <v>850</v>
      </c>
      <c r="D31" s="20" t="s">
        <v>20</v>
      </c>
      <c r="E31" s="20"/>
      <c r="F31" s="20"/>
      <c r="G31" s="22"/>
      <c r="H31" s="21">
        <f>SUM(H32)</f>
        <v>2742.9</v>
      </c>
      <c r="I31" s="21">
        <f t="shared" ref="I31:J31" si="9">SUM(I32)</f>
        <v>2742.9</v>
      </c>
      <c r="J31" s="18">
        <f t="shared" si="9"/>
        <v>2742.9</v>
      </c>
    </row>
    <row r="32" spans="2:10">
      <c r="B32" s="19" t="s">
        <v>21</v>
      </c>
      <c r="C32" s="20">
        <v>850</v>
      </c>
      <c r="D32" s="20" t="s">
        <v>20</v>
      </c>
      <c r="E32" s="20" t="s">
        <v>10</v>
      </c>
      <c r="F32" s="20" t="s">
        <v>63</v>
      </c>
      <c r="G32" s="22"/>
      <c r="H32" s="21">
        <f t="shared" ref="H32:J33" si="10">SUM(H33)</f>
        <v>2742.9</v>
      </c>
      <c r="I32" s="21">
        <f t="shared" si="10"/>
        <v>2742.9</v>
      </c>
      <c r="J32" s="18">
        <f t="shared" si="10"/>
        <v>2742.9</v>
      </c>
    </row>
    <row r="33" spans="2:10" ht="26.25" customHeight="1">
      <c r="B33" s="19" t="s">
        <v>134</v>
      </c>
      <c r="C33" s="20">
        <v>850</v>
      </c>
      <c r="D33" s="20" t="s">
        <v>20</v>
      </c>
      <c r="E33" s="20" t="s">
        <v>10</v>
      </c>
      <c r="F33" s="20" t="s">
        <v>64</v>
      </c>
      <c r="G33" s="22"/>
      <c r="H33" s="21">
        <f t="shared" si="10"/>
        <v>2742.9</v>
      </c>
      <c r="I33" s="21">
        <f t="shared" si="10"/>
        <v>2742.9</v>
      </c>
      <c r="J33" s="18">
        <f t="shared" si="10"/>
        <v>2742.9</v>
      </c>
    </row>
    <row r="34" spans="2:10" ht="79.5" customHeight="1">
      <c r="B34" s="19" t="s">
        <v>70</v>
      </c>
      <c r="C34" s="20">
        <v>850</v>
      </c>
      <c r="D34" s="20" t="s">
        <v>20</v>
      </c>
      <c r="E34" s="20" t="s">
        <v>10</v>
      </c>
      <c r="F34" s="20" t="s">
        <v>71</v>
      </c>
      <c r="G34" s="22"/>
      <c r="H34" s="21">
        <f>H35</f>
        <v>2742.9</v>
      </c>
      <c r="I34" s="21">
        <f t="shared" ref="I34:J34" si="11">I35</f>
        <v>2742.9</v>
      </c>
      <c r="J34" s="18">
        <f t="shared" si="11"/>
        <v>2742.9</v>
      </c>
    </row>
    <row r="35" spans="2:10" ht="15" customHeight="1">
      <c r="B35" s="19" t="s">
        <v>22</v>
      </c>
      <c r="C35" s="20">
        <v>850</v>
      </c>
      <c r="D35" s="20" t="s">
        <v>20</v>
      </c>
      <c r="E35" s="20" t="s">
        <v>10</v>
      </c>
      <c r="F35" s="20" t="s">
        <v>71</v>
      </c>
      <c r="G35" s="22">
        <v>540</v>
      </c>
      <c r="H35" s="21">
        <v>2742.9</v>
      </c>
      <c r="I35" s="21">
        <v>2742.9</v>
      </c>
      <c r="J35" s="18">
        <v>2742.9</v>
      </c>
    </row>
    <row r="36" spans="2:10">
      <c r="B36" s="19" t="s">
        <v>23</v>
      </c>
      <c r="C36" s="20">
        <v>850</v>
      </c>
      <c r="D36" s="20">
        <v>10</v>
      </c>
      <c r="E36" s="20"/>
      <c r="F36" s="20"/>
      <c r="G36" s="22"/>
      <c r="H36" s="21">
        <f>SUM(H37)</f>
        <v>400</v>
      </c>
      <c r="I36" s="21">
        <f t="shared" ref="I36:J36" si="12">SUM(I37)</f>
        <v>450</v>
      </c>
      <c r="J36" s="18">
        <f t="shared" si="12"/>
        <v>500</v>
      </c>
    </row>
    <row r="37" spans="2:10">
      <c r="B37" s="19" t="s">
        <v>24</v>
      </c>
      <c r="C37" s="20">
        <v>850</v>
      </c>
      <c r="D37" s="20">
        <v>10</v>
      </c>
      <c r="E37" s="20" t="s">
        <v>10</v>
      </c>
      <c r="F37" s="20"/>
      <c r="G37" s="22"/>
      <c r="H37" s="21">
        <f t="shared" ref="H37:J40" si="13">SUM(H38)</f>
        <v>400</v>
      </c>
      <c r="I37" s="21">
        <f t="shared" si="13"/>
        <v>450</v>
      </c>
      <c r="J37" s="18">
        <f t="shared" si="13"/>
        <v>500</v>
      </c>
    </row>
    <row r="38" spans="2:10">
      <c r="B38" s="19" t="s">
        <v>21</v>
      </c>
      <c r="C38" s="20">
        <v>850</v>
      </c>
      <c r="D38" s="20">
        <v>10</v>
      </c>
      <c r="E38" s="20" t="s">
        <v>10</v>
      </c>
      <c r="F38" s="20" t="s">
        <v>63</v>
      </c>
      <c r="G38" s="22"/>
      <c r="H38" s="21">
        <f t="shared" si="13"/>
        <v>400</v>
      </c>
      <c r="I38" s="21">
        <f t="shared" si="13"/>
        <v>450</v>
      </c>
      <c r="J38" s="18">
        <f t="shared" si="13"/>
        <v>500</v>
      </c>
    </row>
    <row r="39" spans="2:10" ht="28.5" customHeight="1">
      <c r="B39" s="19" t="s">
        <v>134</v>
      </c>
      <c r="C39" s="20">
        <v>850</v>
      </c>
      <c r="D39" s="20">
        <v>10</v>
      </c>
      <c r="E39" s="20" t="s">
        <v>10</v>
      </c>
      <c r="F39" s="20" t="s">
        <v>64</v>
      </c>
      <c r="G39" s="22"/>
      <c r="H39" s="21">
        <f t="shared" si="13"/>
        <v>400</v>
      </c>
      <c r="I39" s="21">
        <f t="shared" si="13"/>
        <v>450</v>
      </c>
      <c r="J39" s="18">
        <f t="shared" si="13"/>
        <v>500</v>
      </c>
    </row>
    <row r="40" spans="2:10" ht="26.25">
      <c r="B40" s="19" t="s">
        <v>72</v>
      </c>
      <c r="C40" s="20">
        <v>850</v>
      </c>
      <c r="D40" s="20">
        <v>10</v>
      </c>
      <c r="E40" s="20" t="s">
        <v>10</v>
      </c>
      <c r="F40" s="20" t="s">
        <v>75</v>
      </c>
      <c r="G40" s="22"/>
      <c r="H40" s="21">
        <f t="shared" si="13"/>
        <v>400</v>
      </c>
      <c r="I40" s="21">
        <f t="shared" si="13"/>
        <v>450</v>
      </c>
      <c r="J40" s="18">
        <f t="shared" si="13"/>
        <v>500</v>
      </c>
    </row>
    <row r="41" spans="2:10" ht="26.25">
      <c r="B41" s="19" t="s">
        <v>129</v>
      </c>
      <c r="C41" s="20">
        <v>850</v>
      </c>
      <c r="D41" s="20">
        <v>10</v>
      </c>
      <c r="E41" s="20" t="s">
        <v>10</v>
      </c>
      <c r="F41" s="20" t="s">
        <v>75</v>
      </c>
      <c r="G41" s="22">
        <v>310</v>
      </c>
      <c r="H41" s="21">
        <v>400</v>
      </c>
      <c r="I41" s="21">
        <v>450</v>
      </c>
      <c r="J41" s="18">
        <v>500</v>
      </c>
    </row>
    <row r="42" spans="2:10" ht="51">
      <c r="B42" s="11" t="s">
        <v>161</v>
      </c>
      <c r="C42" s="41" t="s">
        <v>14</v>
      </c>
      <c r="D42" s="41" t="s">
        <v>160</v>
      </c>
      <c r="E42" s="41"/>
      <c r="F42" s="41"/>
      <c r="G42" s="43"/>
      <c r="H42" s="42">
        <f>H43</f>
        <v>875.50559999999996</v>
      </c>
      <c r="I42" s="42">
        <f t="shared" ref="I42:J42" si="14">I43</f>
        <v>0</v>
      </c>
      <c r="J42" s="42">
        <f t="shared" si="14"/>
        <v>0</v>
      </c>
    </row>
    <row r="43" spans="2:10" ht="54" customHeight="1">
      <c r="B43" s="11" t="s">
        <v>162</v>
      </c>
      <c r="C43" s="41" t="s">
        <v>14</v>
      </c>
      <c r="D43" s="41" t="s">
        <v>160</v>
      </c>
      <c r="E43" s="41" t="s">
        <v>12</v>
      </c>
      <c r="F43" s="41"/>
      <c r="G43" s="43"/>
      <c r="H43" s="42">
        <f>H44</f>
        <v>875.50559999999996</v>
      </c>
      <c r="I43" s="42">
        <f t="shared" ref="I43:J43" si="15">I44</f>
        <v>0</v>
      </c>
      <c r="J43" s="42">
        <f t="shared" si="15"/>
        <v>0</v>
      </c>
    </row>
    <row r="44" spans="2:10">
      <c r="B44" s="11" t="s">
        <v>21</v>
      </c>
      <c r="C44" s="41" t="s">
        <v>14</v>
      </c>
      <c r="D44" s="41" t="s">
        <v>160</v>
      </c>
      <c r="E44" s="41" t="s">
        <v>12</v>
      </c>
      <c r="F44" s="41" t="s">
        <v>63</v>
      </c>
      <c r="G44" s="43"/>
      <c r="H44" s="42">
        <f>H45</f>
        <v>875.50559999999996</v>
      </c>
      <c r="I44" s="42">
        <f t="shared" ref="I44:J44" si="16">I45</f>
        <v>0</v>
      </c>
      <c r="J44" s="42">
        <f t="shared" si="16"/>
        <v>0</v>
      </c>
    </row>
    <row r="45" spans="2:10" ht="38.25">
      <c r="B45" s="11" t="s">
        <v>134</v>
      </c>
      <c r="C45" s="41" t="s">
        <v>14</v>
      </c>
      <c r="D45" s="41" t="s">
        <v>160</v>
      </c>
      <c r="E45" s="41" t="s">
        <v>12</v>
      </c>
      <c r="F45" s="41" t="s">
        <v>64</v>
      </c>
      <c r="G45" s="43"/>
      <c r="H45" s="42">
        <f>H46</f>
        <v>875.50559999999996</v>
      </c>
      <c r="I45" s="42">
        <f t="shared" ref="I45:J45" si="17">I46</f>
        <v>0</v>
      </c>
      <c r="J45" s="42">
        <f t="shared" si="17"/>
        <v>0</v>
      </c>
    </row>
    <row r="46" spans="2:10" ht="76.5">
      <c r="B46" s="11" t="s">
        <v>163</v>
      </c>
      <c r="C46" s="41" t="s">
        <v>14</v>
      </c>
      <c r="D46" s="41" t="s">
        <v>160</v>
      </c>
      <c r="E46" s="41" t="s">
        <v>12</v>
      </c>
      <c r="F46" s="41" t="s">
        <v>158</v>
      </c>
      <c r="G46" s="43"/>
      <c r="H46" s="42">
        <f>H47</f>
        <v>875.50559999999996</v>
      </c>
      <c r="I46" s="42">
        <f t="shared" ref="I46:J46" si="18">I47</f>
        <v>0</v>
      </c>
      <c r="J46" s="42">
        <f t="shared" si="18"/>
        <v>0</v>
      </c>
    </row>
    <row r="47" spans="2:10">
      <c r="B47" s="11" t="s">
        <v>164</v>
      </c>
      <c r="C47" s="41" t="s">
        <v>14</v>
      </c>
      <c r="D47" s="41" t="s">
        <v>160</v>
      </c>
      <c r="E47" s="41" t="s">
        <v>12</v>
      </c>
      <c r="F47" s="41" t="s">
        <v>158</v>
      </c>
      <c r="G47" s="43">
        <v>540</v>
      </c>
      <c r="H47" s="42">
        <v>875.50559999999996</v>
      </c>
      <c r="I47" s="42">
        <v>0</v>
      </c>
      <c r="J47" s="39">
        <v>0</v>
      </c>
    </row>
    <row r="48" spans="2:10" s="7" customFormat="1" ht="25.5">
      <c r="B48" s="19" t="s">
        <v>25</v>
      </c>
      <c r="C48" s="20" t="s">
        <v>26</v>
      </c>
      <c r="D48" s="20"/>
      <c r="E48" s="20"/>
      <c r="F48" s="20"/>
      <c r="G48" s="22"/>
      <c r="H48" s="21">
        <f>H49+H56+H69</f>
        <v>32862.02693</v>
      </c>
      <c r="I48" s="21">
        <f t="shared" ref="I48:J48" si="19">I49+I56+I69</f>
        <v>159.6</v>
      </c>
      <c r="J48" s="18">
        <f t="shared" si="19"/>
        <v>160</v>
      </c>
    </row>
    <row r="49" spans="2:10" ht="26.25">
      <c r="B49" s="19" t="s">
        <v>27</v>
      </c>
      <c r="C49" s="20" t="s">
        <v>26</v>
      </c>
      <c r="D49" s="20" t="s">
        <v>12</v>
      </c>
      <c r="E49" s="20"/>
      <c r="F49" s="20"/>
      <c r="G49" s="22"/>
      <c r="H49" s="21">
        <f t="shared" ref="H49:J52" si="20">SUM(H50)</f>
        <v>180</v>
      </c>
      <c r="I49" s="21">
        <f t="shared" si="20"/>
        <v>159.6</v>
      </c>
      <c r="J49" s="18">
        <f t="shared" si="20"/>
        <v>160</v>
      </c>
    </row>
    <row r="50" spans="2:10" ht="52.5" customHeight="1">
      <c r="B50" s="19" t="s">
        <v>28</v>
      </c>
      <c r="C50" s="20" t="s">
        <v>26</v>
      </c>
      <c r="D50" s="20" t="s">
        <v>12</v>
      </c>
      <c r="E50" s="20" t="s">
        <v>29</v>
      </c>
      <c r="F50" s="20"/>
      <c r="G50" s="22"/>
      <c r="H50" s="21">
        <f t="shared" si="20"/>
        <v>180</v>
      </c>
      <c r="I50" s="21">
        <f t="shared" si="20"/>
        <v>159.6</v>
      </c>
      <c r="J50" s="18">
        <f t="shared" si="20"/>
        <v>160</v>
      </c>
    </row>
    <row r="51" spans="2:10">
      <c r="B51" s="19" t="s">
        <v>21</v>
      </c>
      <c r="C51" s="20" t="s">
        <v>26</v>
      </c>
      <c r="D51" s="20" t="s">
        <v>12</v>
      </c>
      <c r="E51" s="20" t="s">
        <v>29</v>
      </c>
      <c r="F51" s="20" t="s">
        <v>63</v>
      </c>
      <c r="G51" s="22"/>
      <c r="H51" s="21">
        <f t="shared" si="20"/>
        <v>180</v>
      </c>
      <c r="I51" s="21">
        <f t="shared" si="20"/>
        <v>159.6</v>
      </c>
      <c r="J51" s="18">
        <f t="shared" si="20"/>
        <v>160</v>
      </c>
    </row>
    <row r="52" spans="2:10" ht="30.75" customHeight="1">
      <c r="B52" s="19" t="s">
        <v>134</v>
      </c>
      <c r="C52" s="20" t="s">
        <v>26</v>
      </c>
      <c r="D52" s="20" t="s">
        <v>12</v>
      </c>
      <c r="E52" s="20" t="s">
        <v>29</v>
      </c>
      <c r="F52" s="20" t="s">
        <v>64</v>
      </c>
      <c r="G52" s="22"/>
      <c r="H52" s="21">
        <f t="shared" si="20"/>
        <v>180</v>
      </c>
      <c r="I52" s="21">
        <f t="shared" si="20"/>
        <v>159.6</v>
      </c>
      <c r="J52" s="18">
        <f t="shared" si="20"/>
        <v>160</v>
      </c>
    </row>
    <row r="53" spans="2:10" ht="51.75">
      <c r="B53" s="19" t="s">
        <v>73</v>
      </c>
      <c r="C53" s="20" t="s">
        <v>26</v>
      </c>
      <c r="D53" s="20" t="s">
        <v>12</v>
      </c>
      <c r="E53" s="20" t="s">
        <v>29</v>
      </c>
      <c r="F53" s="20" t="s">
        <v>74</v>
      </c>
      <c r="G53" s="22"/>
      <c r="H53" s="21">
        <f>SUM(H54+H55)</f>
        <v>180</v>
      </c>
      <c r="I53" s="21">
        <f>SUM(I54+I55)</f>
        <v>159.6</v>
      </c>
      <c r="J53" s="18">
        <f>SUM(J54+J55)</f>
        <v>160</v>
      </c>
    </row>
    <row r="54" spans="2:10" ht="39.75" customHeight="1">
      <c r="B54" s="19" t="s">
        <v>126</v>
      </c>
      <c r="C54" s="20" t="s">
        <v>26</v>
      </c>
      <c r="D54" s="20" t="s">
        <v>12</v>
      </c>
      <c r="E54" s="20" t="s">
        <v>29</v>
      </c>
      <c r="F54" s="20" t="s">
        <v>74</v>
      </c>
      <c r="G54" s="22">
        <v>240</v>
      </c>
      <c r="H54" s="21">
        <v>180</v>
      </c>
      <c r="I54" s="21">
        <v>159.6</v>
      </c>
      <c r="J54" s="18">
        <v>160</v>
      </c>
    </row>
    <row r="55" spans="2:10" ht="26.25">
      <c r="B55" s="19" t="s">
        <v>127</v>
      </c>
      <c r="C55" s="20" t="s">
        <v>26</v>
      </c>
      <c r="D55" s="20" t="s">
        <v>12</v>
      </c>
      <c r="E55" s="20" t="s">
        <v>29</v>
      </c>
      <c r="F55" s="20" t="s">
        <v>74</v>
      </c>
      <c r="G55" s="22">
        <v>850</v>
      </c>
      <c r="H55" s="21"/>
      <c r="I55" s="21"/>
      <c r="J55" s="18"/>
    </row>
    <row r="56" spans="2:10">
      <c r="B56" s="19" t="s">
        <v>30</v>
      </c>
      <c r="C56" s="20" t="s">
        <v>26</v>
      </c>
      <c r="D56" s="20" t="s">
        <v>31</v>
      </c>
      <c r="E56" s="20"/>
      <c r="F56" s="20"/>
      <c r="G56" s="22"/>
      <c r="H56" s="21">
        <f>H57</f>
        <v>716.91627000000005</v>
      </c>
      <c r="I56" s="21">
        <f t="shared" ref="I56:J56" si="21">I57</f>
        <v>0</v>
      </c>
      <c r="J56" s="18">
        <f t="shared" si="21"/>
        <v>0</v>
      </c>
    </row>
    <row r="57" spans="2:10">
      <c r="B57" s="19" t="s">
        <v>32</v>
      </c>
      <c r="C57" s="20" t="s">
        <v>26</v>
      </c>
      <c r="D57" s="20" t="s">
        <v>31</v>
      </c>
      <c r="E57" s="20" t="s">
        <v>29</v>
      </c>
      <c r="F57" s="20"/>
      <c r="G57" s="22"/>
      <c r="H57" s="21">
        <f>H58</f>
        <v>716.91627000000005</v>
      </c>
      <c r="I57" s="21">
        <f t="shared" ref="I57:J57" si="22">I58</f>
        <v>0</v>
      </c>
      <c r="J57" s="18">
        <f t="shared" si="22"/>
        <v>0</v>
      </c>
    </row>
    <row r="58" spans="2:10">
      <c r="B58" s="19" t="s">
        <v>17</v>
      </c>
      <c r="C58" s="20" t="s">
        <v>26</v>
      </c>
      <c r="D58" s="20" t="s">
        <v>31</v>
      </c>
      <c r="E58" s="20" t="s">
        <v>29</v>
      </c>
      <c r="F58" s="20" t="s">
        <v>63</v>
      </c>
      <c r="G58" s="22"/>
      <c r="H58" s="21">
        <f>H59</f>
        <v>716.91627000000005</v>
      </c>
      <c r="I58" s="21">
        <f t="shared" ref="I58:J58" si="23">I59</f>
        <v>0</v>
      </c>
      <c r="J58" s="18">
        <f t="shared" si="23"/>
        <v>0</v>
      </c>
    </row>
    <row r="59" spans="2:10" ht="26.25" customHeight="1">
      <c r="B59" s="19" t="s">
        <v>134</v>
      </c>
      <c r="C59" s="20" t="s">
        <v>26</v>
      </c>
      <c r="D59" s="20" t="s">
        <v>31</v>
      </c>
      <c r="E59" s="20" t="s">
        <v>29</v>
      </c>
      <c r="F59" s="20" t="s">
        <v>64</v>
      </c>
      <c r="G59" s="22"/>
      <c r="H59" s="21">
        <f>H62+H60</f>
        <v>716.91627000000005</v>
      </c>
      <c r="I59" s="21">
        <f t="shared" ref="I59:J59" si="24">I62</f>
        <v>0</v>
      </c>
      <c r="J59" s="18">
        <f t="shared" si="24"/>
        <v>0</v>
      </c>
    </row>
    <row r="60" spans="2:10" ht="68.25" customHeight="1">
      <c r="B60" s="19" t="s">
        <v>76</v>
      </c>
      <c r="C60" s="20" t="s">
        <v>26</v>
      </c>
      <c r="D60" s="20" t="s">
        <v>31</v>
      </c>
      <c r="E60" s="20" t="s">
        <v>29</v>
      </c>
      <c r="F60" s="20" t="s">
        <v>77</v>
      </c>
      <c r="G60" s="22"/>
      <c r="H60" s="21">
        <f>H61</f>
        <v>190</v>
      </c>
      <c r="I60" s="21">
        <f t="shared" ref="I60:J60" si="25">I61</f>
        <v>0</v>
      </c>
      <c r="J60" s="18">
        <f t="shared" si="25"/>
        <v>0</v>
      </c>
    </row>
    <row r="61" spans="2:10" ht="39" customHeight="1">
      <c r="B61" s="19" t="s">
        <v>126</v>
      </c>
      <c r="C61" s="20" t="s">
        <v>26</v>
      </c>
      <c r="D61" s="20" t="s">
        <v>31</v>
      </c>
      <c r="E61" s="20" t="s">
        <v>29</v>
      </c>
      <c r="F61" s="20" t="s">
        <v>77</v>
      </c>
      <c r="G61" s="22">
        <v>240</v>
      </c>
      <c r="H61" s="21">
        <v>190</v>
      </c>
      <c r="I61" s="21">
        <v>0</v>
      </c>
      <c r="J61" s="18">
        <v>0</v>
      </c>
    </row>
    <row r="62" spans="2:10" ht="77.25">
      <c r="B62" s="40" t="s">
        <v>163</v>
      </c>
      <c r="C62" s="20" t="s">
        <v>26</v>
      </c>
      <c r="D62" s="20" t="s">
        <v>31</v>
      </c>
      <c r="E62" s="20" t="s">
        <v>29</v>
      </c>
      <c r="F62" s="41" t="s">
        <v>158</v>
      </c>
      <c r="G62" s="22"/>
      <c r="H62" s="21">
        <f>H63</f>
        <v>526.91627000000005</v>
      </c>
      <c r="I62" s="21">
        <f t="shared" ref="I62:J62" si="26">I63</f>
        <v>0</v>
      </c>
      <c r="J62" s="18">
        <f t="shared" si="26"/>
        <v>0</v>
      </c>
    </row>
    <row r="63" spans="2:10" ht="42" customHeight="1">
      <c r="B63" s="19" t="s">
        <v>126</v>
      </c>
      <c r="C63" s="20" t="s">
        <v>26</v>
      </c>
      <c r="D63" s="20" t="s">
        <v>31</v>
      </c>
      <c r="E63" s="20" t="s">
        <v>29</v>
      </c>
      <c r="F63" s="41" t="s">
        <v>158</v>
      </c>
      <c r="G63" s="22">
        <v>240</v>
      </c>
      <c r="H63" s="21">
        <v>526.91627000000005</v>
      </c>
      <c r="I63" s="21">
        <v>0</v>
      </c>
      <c r="J63" s="18">
        <v>0</v>
      </c>
    </row>
    <row r="64" spans="2:10" ht="31.5" customHeight="1">
      <c r="B64" s="19" t="s">
        <v>140</v>
      </c>
      <c r="C64" s="20" t="s">
        <v>26</v>
      </c>
      <c r="D64" s="20" t="s">
        <v>31</v>
      </c>
      <c r="E64" s="20" t="s">
        <v>139</v>
      </c>
      <c r="F64" s="20"/>
      <c r="G64" s="22"/>
      <c r="H64" s="21">
        <f>H65</f>
        <v>0</v>
      </c>
      <c r="I64" s="21">
        <f t="shared" ref="I64:J64" si="27">I65</f>
        <v>0</v>
      </c>
      <c r="J64" s="18">
        <f t="shared" si="27"/>
        <v>0</v>
      </c>
    </row>
    <row r="65" spans="2:10" ht="23.25" customHeight="1">
      <c r="B65" s="19" t="s">
        <v>17</v>
      </c>
      <c r="C65" s="20" t="s">
        <v>26</v>
      </c>
      <c r="D65" s="20" t="s">
        <v>31</v>
      </c>
      <c r="E65" s="20" t="s">
        <v>139</v>
      </c>
      <c r="F65" s="20" t="s">
        <v>63</v>
      </c>
      <c r="G65" s="22"/>
      <c r="H65" s="21">
        <f>H66</f>
        <v>0</v>
      </c>
      <c r="I65" s="21">
        <f t="shared" ref="I65:J65" si="28">I66</f>
        <v>0</v>
      </c>
      <c r="J65" s="18">
        <f t="shared" si="28"/>
        <v>0</v>
      </c>
    </row>
    <row r="66" spans="2:10" ht="26.25" customHeight="1">
      <c r="B66" s="19" t="s">
        <v>134</v>
      </c>
      <c r="C66" s="20" t="s">
        <v>26</v>
      </c>
      <c r="D66" s="20" t="s">
        <v>31</v>
      </c>
      <c r="E66" s="20" t="s">
        <v>139</v>
      </c>
      <c r="F66" s="20" t="s">
        <v>64</v>
      </c>
      <c r="G66" s="22"/>
      <c r="H66" s="21">
        <f>H67</f>
        <v>0</v>
      </c>
      <c r="I66" s="21">
        <f t="shared" ref="I66:J66" si="29">I67</f>
        <v>0</v>
      </c>
      <c r="J66" s="18">
        <f t="shared" si="29"/>
        <v>0</v>
      </c>
    </row>
    <row r="67" spans="2:10" ht="37.5" customHeight="1">
      <c r="B67" s="19" t="s">
        <v>141</v>
      </c>
      <c r="C67" s="20" t="s">
        <v>26</v>
      </c>
      <c r="D67" s="20" t="s">
        <v>31</v>
      </c>
      <c r="E67" s="20" t="s">
        <v>139</v>
      </c>
      <c r="F67" s="20" t="s">
        <v>142</v>
      </c>
      <c r="G67" s="22"/>
      <c r="H67" s="21">
        <f>H68</f>
        <v>0</v>
      </c>
      <c r="I67" s="21">
        <f t="shared" ref="I67:J67" si="30">I68</f>
        <v>0</v>
      </c>
      <c r="J67" s="18">
        <f t="shared" si="30"/>
        <v>0</v>
      </c>
    </row>
    <row r="68" spans="2:10" ht="41.25" customHeight="1">
      <c r="B68" s="19" t="s">
        <v>126</v>
      </c>
      <c r="C68" s="20" t="s">
        <v>26</v>
      </c>
      <c r="D68" s="20" t="s">
        <v>31</v>
      </c>
      <c r="E68" s="20" t="s">
        <v>139</v>
      </c>
      <c r="F68" s="20" t="s">
        <v>142</v>
      </c>
      <c r="G68" s="22">
        <v>240</v>
      </c>
      <c r="H68" s="21">
        <v>0</v>
      </c>
      <c r="I68" s="21">
        <v>0</v>
      </c>
      <c r="J68" s="18">
        <v>0</v>
      </c>
    </row>
    <row r="69" spans="2:10" ht="13.5" customHeight="1">
      <c r="B69" s="19" t="s">
        <v>33</v>
      </c>
      <c r="C69" s="20" t="s">
        <v>26</v>
      </c>
      <c r="D69" s="20" t="s">
        <v>34</v>
      </c>
      <c r="E69" s="20"/>
      <c r="F69" s="20"/>
      <c r="G69" s="22"/>
      <c r="H69" s="21">
        <f>H70+H87+H96</f>
        <v>31965.110660000002</v>
      </c>
      <c r="I69" s="21">
        <f t="shared" ref="I69:J69" si="31">I96</f>
        <v>0</v>
      </c>
      <c r="J69" s="18">
        <f t="shared" si="31"/>
        <v>0</v>
      </c>
    </row>
    <row r="70" spans="2:10" ht="13.5" customHeight="1">
      <c r="B70" s="19" t="s">
        <v>54</v>
      </c>
      <c r="C70" s="20" t="s">
        <v>26</v>
      </c>
      <c r="D70" s="20" t="s">
        <v>34</v>
      </c>
      <c r="E70" s="20" t="s">
        <v>10</v>
      </c>
      <c r="F70" s="20"/>
      <c r="G70" s="22"/>
      <c r="H70" s="21">
        <f>H83+H71</f>
        <v>28821.645540000001</v>
      </c>
      <c r="I70" s="21">
        <f t="shared" ref="I70:J70" si="32">I83</f>
        <v>0</v>
      </c>
      <c r="J70" s="18">
        <f t="shared" si="32"/>
        <v>0</v>
      </c>
    </row>
    <row r="71" spans="2:10" ht="78.75" customHeight="1">
      <c r="B71" s="11" t="s">
        <v>143</v>
      </c>
      <c r="C71" s="20" t="s">
        <v>26</v>
      </c>
      <c r="D71" s="20" t="s">
        <v>34</v>
      </c>
      <c r="E71" s="20" t="s">
        <v>10</v>
      </c>
      <c r="F71" s="20" t="s">
        <v>149</v>
      </c>
      <c r="G71" s="30"/>
      <c r="H71" s="21">
        <f>H72+H74</f>
        <v>28821.645540000001</v>
      </c>
      <c r="I71" s="21">
        <f t="shared" ref="I71:J71" si="33">I72+I74</f>
        <v>0</v>
      </c>
      <c r="J71" s="18">
        <f t="shared" si="33"/>
        <v>0</v>
      </c>
    </row>
    <row r="72" spans="2:10" ht="93" customHeight="1">
      <c r="B72" s="11" t="s">
        <v>144</v>
      </c>
      <c r="C72" s="20" t="s">
        <v>26</v>
      </c>
      <c r="D72" s="20" t="s">
        <v>34</v>
      </c>
      <c r="E72" s="20" t="s">
        <v>10</v>
      </c>
      <c r="F72" s="20" t="s">
        <v>150</v>
      </c>
      <c r="G72" s="30"/>
      <c r="H72" s="21">
        <f>H73</f>
        <v>14500.174290000001</v>
      </c>
      <c r="I72" s="21">
        <f t="shared" ref="I72:J72" si="34">I73</f>
        <v>0</v>
      </c>
      <c r="J72" s="18">
        <f t="shared" si="34"/>
        <v>0</v>
      </c>
    </row>
    <row r="73" spans="2:10" ht="15" customHeight="1">
      <c r="B73" s="11" t="s">
        <v>130</v>
      </c>
      <c r="C73" s="20" t="s">
        <v>26</v>
      </c>
      <c r="D73" s="20" t="s">
        <v>34</v>
      </c>
      <c r="E73" s="20" t="s">
        <v>10</v>
      </c>
      <c r="F73" s="20" t="s">
        <v>150</v>
      </c>
      <c r="G73" s="30">
        <v>410</v>
      </c>
      <c r="H73" s="21">
        <v>14500.174290000001</v>
      </c>
      <c r="I73" s="21">
        <v>0</v>
      </c>
      <c r="J73" s="18">
        <v>0</v>
      </c>
    </row>
    <row r="74" spans="2:10" ht="66" customHeight="1">
      <c r="B74" s="11" t="s">
        <v>145</v>
      </c>
      <c r="C74" s="20" t="s">
        <v>26</v>
      </c>
      <c r="D74" s="20" t="s">
        <v>34</v>
      </c>
      <c r="E74" s="20" t="s">
        <v>10</v>
      </c>
      <c r="F74" s="20" t="s">
        <v>151</v>
      </c>
      <c r="G74" s="30"/>
      <c r="H74" s="21">
        <f>H75</f>
        <v>14321.471250000001</v>
      </c>
      <c r="I74" s="21">
        <f t="shared" ref="I74:J74" si="35">I75</f>
        <v>0</v>
      </c>
      <c r="J74" s="18">
        <f t="shared" si="35"/>
        <v>0</v>
      </c>
    </row>
    <row r="75" spans="2:10" ht="13.5" customHeight="1">
      <c r="B75" s="11" t="s">
        <v>130</v>
      </c>
      <c r="C75" s="20" t="s">
        <v>26</v>
      </c>
      <c r="D75" s="20" t="s">
        <v>34</v>
      </c>
      <c r="E75" s="20" t="s">
        <v>10</v>
      </c>
      <c r="F75" s="20" t="s">
        <v>151</v>
      </c>
      <c r="G75" s="30">
        <v>410</v>
      </c>
      <c r="H75" s="21">
        <v>14321.471250000001</v>
      </c>
      <c r="I75" s="21">
        <v>0</v>
      </c>
      <c r="J75" s="18">
        <v>0</v>
      </c>
    </row>
    <row r="76" spans="2:10" ht="116.25" customHeight="1">
      <c r="B76" s="11" t="s">
        <v>146</v>
      </c>
      <c r="C76" s="20" t="s">
        <v>26</v>
      </c>
      <c r="D76" s="20" t="s">
        <v>34</v>
      </c>
      <c r="E76" s="20" t="s">
        <v>10</v>
      </c>
      <c r="F76" s="20" t="s">
        <v>152</v>
      </c>
      <c r="G76" s="30"/>
      <c r="H76" s="21">
        <f>H77+H79+H81</f>
        <v>0</v>
      </c>
      <c r="I76" s="21">
        <f t="shared" ref="I76:J76" si="36">I77+I79+I81</f>
        <v>0</v>
      </c>
      <c r="J76" s="18">
        <f t="shared" si="36"/>
        <v>0</v>
      </c>
    </row>
    <row r="77" spans="2:10" ht="38.25" customHeight="1">
      <c r="B77" s="11" t="s">
        <v>90</v>
      </c>
      <c r="C77" s="20" t="s">
        <v>26</v>
      </c>
      <c r="D77" s="20" t="s">
        <v>34</v>
      </c>
      <c r="E77" s="20" t="s">
        <v>10</v>
      </c>
      <c r="F77" s="20" t="s">
        <v>153</v>
      </c>
      <c r="G77" s="30"/>
      <c r="H77" s="21">
        <f>H78</f>
        <v>0</v>
      </c>
      <c r="I77" s="21">
        <f t="shared" ref="I77:J77" si="37">I78</f>
        <v>0</v>
      </c>
      <c r="J77" s="18">
        <f t="shared" si="37"/>
        <v>0</v>
      </c>
    </row>
    <row r="78" spans="2:10" ht="13.5" customHeight="1">
      <c r="B78" s="11" t="s">
        <v>130</v>
      </c>
      <c r="C78" s="20" t="s">
        <v>26</v>
      </c>
      <c r="D78" s="20" t="s">
        <v>34</v>
      </c>
      <c r="E78" s="20" t="s">
        <v>10</v>
      </c>
      <c r="F78" s="20" t="s">
        <v>153</v>
      </c>
      <c r="G78" s="30">
        <v>410</v>
      </c>
      <c r="H78" s="21">
        <v>0</v>
      </c>
      <c r="I78" s="21">
        <v>0</v>
      </c>
      <c r="J78" s="18">
        <v>0</v>
      </c>
    </row>
    <row r="79" spans="2:10" ht="117" customHeight="1">
      <c r="B79" s="11" t="s">
        <v>147</v>
      </c>
      <c r="C79" s="20" t="s">
        <v>26</v>
      </c>
      <c r="D79" s="20" t="s">
        <v>34</v>
      </c>
      <c r="E79" s="20" t="s">
        <v>10</v>
      </c>
      <c r="F79" s="31" t="s">
        <v>155</v>
      </c>
      <c r="G79" s="30"/>
      <c r="H79" s="21">
        <f>H80</f>
        <v>0</v>
      </c>
      <c r="I79" s="21">
        <f t="shared" ref="I79:J79" si="38">I80</f>
        <v>0</v>
      </c>
      <c r="J79" s="18">
        <f t="shared" si="38"/>
        <v>0</v>
      </c>
    </row>
    <row r="80" spans="2:10" ht="13.5" customHeight="1">
      <c r="B80" s="11" t="s">
        <v>130</v>
      </c>
      <c r="C80" s="20" t="s">
        <v>26</v>
      </c>
      <c r="D80" s="20" t="s">
        <v>34</v>
      </c>
      <c r="E80" s="20" t="s">
        <v>10</v>
      </c>
      <c r="F80" s="31" t="s">
        <v>155</v>
      </c>
      <c r="G80" s="30">
        <v>410</v>
      </c>
      <c r="H80" s="21">
        <v>0</v>
      </c>
      <c r="I80" s="21">
        <v>0</v>
      </c>
      <c r="J80" s="18">
        <v>0</v>
      </c>
    </row>
    <row r="81" spans="2:10" ht="102" customHeight="1">
      <c r="B81" s="11" t="s">
        <v>148</v>
      </c>
      <c r="C81" s="20" t="s">
        <v>26</v>
      </c>
      <c r="D81" s="20" t="s">
        <v>34</v>
      </c>
      <c r="E81" s="20" t="s">
        <v>10</v>
      </c>
      <c r="F81" s="31" t="s">
        <v>154</v>
      </c>
      <c r="G81" s="30"/>
      <c r="H81" s="21">
        <f>H82</f>
        <v>0</v>
      </c>
      <c r="I81" s="21">
        <f t="shared" ref="I81:J81" si="39">I82</f>
        <v>0</v>
      </c>
      <c r="J81" s="18">
        <f t="shared" si="39"/>
        <v>0</v>
      </c>
    </row>
    <row r="82" spans="2:10" ht="13.5" customHeight="1">
      <c r="B82" s="11" t="s">
        <v>130</v>
      </c>
      <c r="C82" s="20" t="s">
        <v>26</v>
      </c>
      <c r="D82" s="20" t="s">
        <v>34</v>
      </c>
      <c r="E82" s="20" t="s">
        <v>10</v>
      </c>
      <c r="F82" s="31" t="s">
        <v>154</v>
      </c>
      <c r="G82" s="30">
        <v>410</v>
      </c>
      <c r="H82" s="21">
        <v>0</v>
      </c>
      <c r="I82" s="21">
        <v>0</v>
      </c>
      <c r="J82" s="18">
        <v>0</v>
      </c>
    </row>
    <row r="83" spans="2:10" ht="13.5" customHeight="1">
      <c r="B83" s="19" t="s">
        <v>17</v>
      </c>
      <c r="C83" s="20" t="s">
        <v>26</v>
      </c>
      <c r="D83" s="20" t="s">
        <v>34</v>
      </c>
      <c r="E83" s="20" t="s">
        <v>10</v>
      </c>
      <c r="F83" s="20" t="s">
        <v>63</v>
      </c>
      <c r="G83" s="22"/>
      <c r="H83" s="21">
        <f>H84</f>
        <v>0</v>
      </c>
      <c r="I83" s="21">
        <f t="shared" ref="I83:J83" si="40">I84</f>
        <v>0</v>
      </c>
      <c r="J83" s="18">
        <f t="shared" si="40"/>
        <v>0</v>
      </c>
    </row>
    <row r="84" spans="2:10" ht="27" customHeight="1">
      <c r="B84" s="19" t="s">
        <v>134</v>
      </c>
      <c r="C84" s="20" t="s">
        <v>26</v>
      </c>
      <c r="D84" s="20" t="s">
        <v>34</v>
      </c>
      <c r="E84" s="20" t="s">
        <v>10</v>
      </c>
      <c r="F84" s="20" t="s">
        <v>64</v>
      </c>
      <c r="G84" s="22"/>
      <c r="H84" s="21">
        <f>H85</f>
        <v>0</v>
      </c>
      <c r="I84" s="21">
        <f t="shared" ref="I84:J84" si="41">I85</f>
        <v>0</v>
      </c>
      <c r="J84" s="18">
        <f t="shared" si="41"/>
        <v>0</v>
      </c>
    </row>
    <row r="85" spans="2:10" ht="55.5" customHeight="1">
      <c r="B85" s="19" t="s">
        <v>91</v>
      </c>
      <c r="C85" s="20" t="s">
        <v>26</v>
      </c>
      <c r="D85" s="20" t="s">
        <v>34</v>
      </c>
      <c r="E85" s="20" t="s">
        <v>10</v>
      </c>
      <c r="F85" s="20" t="s">
        <v>78</v>
      </c>
      <c r="G85" s="22"/>
      <c r="H85" s="21">
        <f>H86</f>
        <v>0</v>
      </c>
      <c r="I85" s="21">
        <f t="shared" ref="I85:J85" si="42">I86</f>
        <v>0</v>
      </c>
      <c r="J85" s="18">
        <f t="shared" si="42"/>
        <v>0</v>
      </c>
    </row>
    <row r="86" spans="2:10" ht="47.25" customHeight="1">
      <c r="B86" s="19" t="s">
        <v>126</v>
      </c>
      <c r="C86" s="20" t="s">
        <v>26</v>
      </c>
      <c r="D86" s="20" t="s">
        <v>34</v>
      </c>
      <c r="E86" s="20" t="s">
        <v>10</v>
      </c>
      <c r="F86" s="20" t="s">
        <v>78</v>
      </c>
      <c r="G86" s="22">
        <v>240</v>
      </c>
      <c r="H86" s="21">
        <v>0</v>
      </c>
      <c r="I86" s="21">
        <v>0</v>
      </c>
      <c r="J86" s="18">
        <v>0</v>
      </c>
    </row>
    <row r="87" spans="2:10" ht="18.75" customHeight="1">
      <c r="B87" s="19" t="s">
        <v>55</v>
      </c>
      <c r="C87" s="20" t="s">
        <v>26</v>
      </c>
      <c r="D87" s="20" t="s">
        <v>34</v>
      </c>
      <c r="E87" s="20" t="s">
        <v>35</v>
      </c>
      <c r="F87" s="20"/>
      <c r="G87" s="22"/>
      <c r="H87" s="21">
        <f>H88</f>
        <v>675.14800000000002</v>
      </c>
      <c r="I87" s="21">
        <f t="shared" ref="I87:J87" si="43">I88</f>
        <v>0</v>
      </c>
      <c r="J87" s="18">
        <f t="shared" si="43"/>
        <v>0</v>
      </c>
    </row>
    <row r="88" spans="2:10" ht="18.75" customHeight="1">
      <c r="B88" s="19" t="s">
        <v>17</v>
      </c>
      <c r="C88" s="20" t="s">
        <v>26</v>
      </c>
      <c r="D88" s="20" t="s">
        <v>34</v>
      </c>
      <c r="E88" s="20" t="s">
        <v>35</v>
      </c>
      <c r="F88" s="20" t="s">
        <v>63</v>
      </c>
      <c r="G88" s="22"/>
      <c r="H88" s="21">
        <f>H89</f>
        <v>675.14800000000002</v>
      </c>
      <c r="I88" s="21">
        <f t="shared" ref="I88:J88" si="44">I89</f>
        <v>0</v>
      </c>
      <c r="J88" s="18">
        <f t="shared" si="44"/>
        <v>0</v>
      </c>
    </row>
    <row r="89" spans="2:10" ht="27.75" customHeight="1">
      <c r="B89" s="19" t="s">
        <v>134</v>
      </c>
      <c r="C89" s="20" t="s">
        <v>26</v>
      </c>
      <c r="D89" s="20" t="s">
        <v>34</v>
      </c>
      <c r="E89" s="20" t="s">
        <v>35</v>
      </c>
      <c r="F89" s="20" t="s">
        <v>64</v>
      </c>
      <c r="G89" s="22"/>
      <c r="H89" s="21">
        <f>H90+H92+H94</f>
        <v>675.14800000000002</v>
      </c>
      <c r="I89" s="21">
        <f t="shared" ref="I89:J89" si="45">I90</f>
        <v>0</v>
      </c>
      <c r="J89" s="18">
        <f t="shared" si="45"/>
        <v>0</v>
      </c>
    </row>
    <row r="90" spans="2:10" ht="30" customHeight="1">
      <c r="B90" s="19" t="s">
        <v>65</v>
      </c>
      <c r="C90" s="20" t="s">
        <v>26</v>
      </c>
      <c r="D90" s="20" t="s">
        <v>34</v>
      </c>
      <c r="E90" s="20" t="s">
        <v>35</v>
      </c>
      <c r="F90" s="20" t="s">
        <v>66</v>
      </c>
      <c r="G90" s="22"/>
      <c r="H90" s="21">
        <f>H91</f>
        <v>0</v>
      </c>
      <c r="I90" s="21">
        <f t="shared" ref="I90:J90" si="46">I91</f>
        <v>0</v>
      </c>
      <c r="J90" s="18">
        <f t="shared" si="46"/>
        <v>0</v>
      </c>
    </row>
    <row r="91" spans="2:10" ht="18" customHeight="1">
      <c r="B91" s="19" t="s">
        <v>128</v>
      </c>
      <c r="C91" s="20" t="s">
        <v>26</v>
      </c>
      <c r="D91" s="20" t="s">
        <v>34</v>
      </c>
      <c r="E91" s="20" t="s">
        <v>35</v>
      </c>
      <c r="F91" s="20" t="s">
        <v>66</v>
      </c>
      <c r="G91" s="22">
        <v>240</v>
      </c>
      <c r="H91" s="21">
        <v>0</v>
      </c>
      <c r="I91" s="21">
        <v>0</v>
      </c>
      <c r="J91" s="18">
        <v>0</v>
      </c>
    </row>
    <row r="92" spans="2:10" ht="42.75" customHeight="1">
      <c r="B92" s="19" t="s">
        <v>92</v>
      </c>
      <c r="C92" s="20" t="s">
        <v>26</v>
      </c>
      <c r="D92" s="20" t="s">
        <v>34</v>
      </c>
      <c r="E92" s="20" t="s">
        <v>35</v>
      </c>
      <c r="F92" s="20" t="s">
        <v>79</v>
      </c>
      <c r="G92" s="22"/>
      <c r="H92" s="21">
        <f>H93</f>
        <v>0</v>
      </c>
      <c r="I92" s="21">
        <f t="shared" ref="I92:J92" si="47">I93</f>
        <v>0</v>
      </c>
      <c r="J92" s="18">
        <f t="shared" si="47"/>
        <v>0</v>
      </c>
    </row>
    <row r="93" spans="2:10" ht="40.5" customHeight="1">
      <c r="B93" s="19" t="s">
        <v>126</v>
      </c>
      <c r="C93" s="20" t="s">
        <v>26</v>
      </c>
      <c r="D93" s="20" t="s">
        <v>34</v>
      </c>
      <c r="E93" s="20" t="s">
        <v>35</v>
      </c>
      <c r="F93" s="20" t="s">
        <v>79</v>
      </c>
      <c r="G93" s="22">
        <v>240</v>
      </c>
      <c r="H93" s="21">
        <v>0</v>
      </c>
      <c r="I93" s="21">
        <v>0</v>
      </c>
      <c r="J93" s="18">
        <v>0</v>
      </c>
    </row>
    <row r="94" spans="2:10" ht="83.25" customHeight="1">
      <c r="B94" s="40" t="s">
        <v>163</v>
      </c>
      <c r="C94" s="41" t="s">
        <v>26</v>
      </c>
      <c r="D94" s="41" t="s">
        <v>34</v>
      </c>
      <c r="E94" s="41" t="s">
        <v>35</v>
      </c>
      <c r="F94" s="41" t="s">
        <v>158</v>
      </c>
      <c r="G94" s="43"/>
      <c r="H94" s="42">
        <f>H95</f>
        <v>675.14800000000002</v>
      </c>
      <c r="I94" s="42">
        <f t="shared" ref="I94:J94" si="48">I95</f>
        <v>0</v>
      </c>
      <c r="J94" s="42">
        <f t="shared" si="48"/>
        <v>0</v>
      </c>
    </row>
    <row r="95" spans="2:10" ht="39.75" customHeight="1">
      <c r="B95" s="40" t="s">
        <v>126</v>
      </c>
      <c r="C95" s="41" t="s">
        <v>26</v>
      </c>
      <c r="D95" s="41" t="s">
        <v>34</v>
      </c>
      <c r="E95" s="41" t="s">
        <v>35</v>
      </c>
      <c r="F95" s="41" t="s">
        <v>158</v>
      </c>
      <c r="G95" s="43">
        <v>240</v>
      </c>
      <c r="H95" s="42">
        <v>675.14800000000002</v>
      </c>
      <c r="I95" s="42">
        <v>0</v>
      </c>
      <c r="J95" s="39">
        <v>0</v>
      </c>
    </row>
    <row r="96" spans="2:10" ht="16.5" customHeight="1">
      <c r="B96" s="19" t="s">
        <v>56</v>
      </c>
      <c r="C96" s="20" t="s">
        <v>26</v>
      </c>
      <c r="D96" s="20" t="s">
        <v>34</v>
      </c>
      <c r="E96" s="20" t="s">
        <v>12</v>
      </c>
      <c r="F96" s="20"/>
      <c r="G96" s="22"/>
      <c r="H96" s="21">
        <f>H97</f>
        <v>2468.3171199999997</v>
      </c>
      <c r="I96" s="21">
        <f t="shared" ref="I96:J96" si="49">I97</f>
        <v>0</v>
      </c>
      <c r="J96" s="18">
        <f t="shared" si="49"/>
        <v>0</v>
      </c>
    </row>
    <row r="97" spans="2:10" ht="16.5" customHeight="1">
      <c r="B97" s="19" t="s">
        <v>17</v>
      </c>
      <c r="C97" s="20" t="s">
        <v>26</v>
      </c>
      <c r="D97" s="20" t="s">
        <v>34</v>
      </c>
      <c r="E97" s="20" t="s">
        <v>12</v>
      </c>
      <c r="F97" s="20" t="s">
        <v>63</v>
      </c>
      <c r="G97" s="22"/>
      <c r="H97" s="21">
        <f>H98</f>
        <v>2468.3171199999997</v>
      </c>
      <c r="I97" s="21">
        <f t="shared" ref="I97:J97" si="50">I98</f>
        <v>0</v>
      </c>
      <c r="J97" s="18">
        <f t="shared" si="50"/>
        <v>0</v>
      </c>
    </row>
    <row r="98" spans="2:10" ht="29.25" customHeight="1">
      <c r="B98" s="19" t="s">
        <v>134</v>
      </c>
      <c r="C98" s="20" t="s">
        <v>26</v>
      </c>
      <c r="D98" s="20" t="s">
        <v>34</v>
      </c>
      <c r="E98" s="20" t="s">
        <v>12</v>
      </c>
      <c r="F98" s="20" t="s">
        <v>64</v>
      </c>
      <c r="G98" s="22"/>
      <c r="H98" s="21">
        <f>H101+H103</f>
        <v>2468.3171199999997</v>
      </c>
      <c r="I98" s="21">
        <f t="shared" ref="I98:J98" si="51">I103</f>
        <v>0</v>
      </c>
      <c r="J98" s="18">
        <f t="shared" si="51"/>
        <v>0</v>
      </c>
    </row>
    <row r="99" spans="2:10" ht="39" customHeight="1">
      <c r="B99" s="19" t="s">
        <v>94</v>
      </c>
      <c r="C99" s="20" t="s">
        <v>26</v>
      </c>
      <c r="D99" s="20" t="s">
        <v>34</v>
      </c>
      <c r="E99" s="20" t="s">
        <v>12</v>
      </c>
      <c r="F99" s="20" t="s">
        <v>81</v>
      </c>
      <c r="G99" s="22"/>
      <c r="H99" s="21">
        <f>H100</f>
        <v>0</v>
      </c>
      <c r="I99" s="21">
        <f t="shared" ref="I99:J99" si="52">I100</f>
        <v>0</v>
      </c>
      <c r="J99" s="18">
        <f t="shared" si="52"/>
        <v>0</v>
      </c>
    </row>
    <row r="100" spans="2:10" ht="42" customHeight="1">
      <c r="B100" s="19" t="s">
        <v>126</v>
      </c>
      <c r="C100" s="20" t="s">
        <v>26</v>
      </c>
      <c r="D100" s="20" t="s">
        <v>34</v>
      </c>
      <c r="E100" s="20" t="s">
        <v>12</v>
      </c>
      <c r="F100" s="20" t="s">
        <v>81</v>
      </c>
      <c r="G100" s="22">
        <v>240</v>
      </c>
      <c r="H100" s="21">
        <v>0</v>
      </c>
      <c r="I100" s="21">
        <v>0</v>
      </c>
      <c r="J100" s="18">
        <v>0</v>
      </c>
    </row>
    <row r="101" spans="2:10" ht="39" customHeight="1">
      <c r="B101" s="19" t="s">
        <v>80</v>
      </c>
      <c r="C101" s="20" t="s">
        <v>26</v>
      </c>
      <c r="D101" s="20" t="s">
        <v>34</v>
      </c>
      <c r="E101" s="20" t="s">
        <v>12</v>
      </c>
      <c r="F101" s="20" t="s">
        <v>82</v>
      </c>
      <c r="G101" s="22"/>
      <c r="H101" s="21">
        <f>H102</f>
        <v>433</v>
      </c>
      <c r="I101" s="21">
        <f t="shared" ref="I101" si="53">I102</f>
        <v>0</v>
      </c>
      <c r="J101" s="18">
        <f t="shared" ref="J101" si="54">J102</f>
        <v>0</v>
      </c>
    </row>
    <row r="102" spans="2:10" ht="39" customHeight="1">
      <c r="B102" s="19" t="s">
        <v>126</v>
      </c>
      <c r="C102" s="20" t="s">
        <v>26</v>
      </c>
      <c r="D102" s="20" t="s">
        <v>34</v>
      </c>
      <c r="E102" s="20" t="s">
        <v>12</v>
      </c>
      <c r="F102" s="20" t="s">
        <v>82</v>
      </c>
      <c r="G102" s="22">
        <v>240</v>
      </c>
      <c r="H102" s="21">
        <v>433</v>
      </c>
      <c r="I102" s="21">
        <v>0</v>
      </c>
      <c r="J102" s="18">
        <v>0</v>
      </c>
    </row>
    <row r="103" spans="2:10" ht="67.5" customHeight="1">
      <c r="B103" s="40" t="s">
        <v>159</v>
      </c>
      <c r="C103" s="20" t="s">
        <v>26</v>
      </c>
      <c r="D103" s="20" t="s">
        <v>34</v>
      </c>
      <c r="E103" s="20" t="s">
        <v>12</v>
      </c>
      <c r="F103" s="41" t="s">
        <v>158</v>
      </c>
      <c r="G103" s="22"/>
      <c r="H103" s="21">
        <f>H104</f>
        <v>2035.3171199999999</v>
      </c>
      <c r="I103" s="21">
        <f t="shared" ref="I103:J103" si="55">I104</f>
        <v>0</v>
      </c>
      <c r="J103" s="18">
        <f t="shared" si="55"/>
        <v>0</v>
      </c>
    </row>
    <row r="104" spans="2:10" ht="37.5" customHeight="1">
      <c r="B104" s="19" t="s">
        <v>126</v>
      </c>
      <c r="C104" s="20" t="s">
        <v>26</v>
      </c>
      <c r="D104" s="20" t="s">
        <v>34</v>
      </c>
      <c r="E104" s="20" t="s">
        <v>12</v>
      </c>
      <c r="F104" s="41" t="s">
        <v>158</v>
      </c>
      <c r="G104" s="22">
        <v>240</v>
      </c>
      <c r="H104" s="21">
        <v>2035.3171199999999</v>
      </c>
      <c r="I104" s="21">
        <v>0</v>
      </c>
      <c r="J104" s="18">
        <v>0</v>
      </c>
    </row>
    <row r="105" spans="2:10" ht="27.75" customHeight="1">
      <c r="B105" s="13" t="s">
        <v>43</v>
      </c>
      <c r="C105" s="20" t="s">
        <v>26</v>
      </c>
      <c r="D105" s="20" t="s">
        <v>34</v>
      </c>
      <c r="E105" s="20" t="s">
        <v>34</v>
      </c>
      <c r="F105" s="20"/>
      <c r="G105" s="22"/>
      <c r="H105" s="21">
        <f>H106</f>
        <v>0</v>
      </c>
      <c r="I105" s="21">
        <f t="shared" ref="I105:J105" si="56">I106</f>
        <v>0</v>
      </c>
      <c r="J105" s="18">
        <f t="shared" si="56"/>
        <v>0</v>
      </c>
    </row>
    <row r="106" spans="2:10" ht="18" customHeight="1">
      <c r="B106" s="19" t="s">
        <v>17</v>
      </c>
      <c r="C106" s="20" t="s">
        <v>26</v>
      </c>
      <c r="D106" s="20" t="s">
        <v>34</v>
      </c>
      <c r="E106" s="20" t="s">
        <v>34</v>
      </c>
      <c r="F106" s="20" t="s">
        <v>63</v>
      </c>
      <c r="G106" s="22"/>
      <c r="H106" s="21">
        <f>H107</f>
        <v>0</v>
      </c>
      <c r="I106" s="21">
        <f t="shared" ref="I106:J106" si="57">I107</f>
        <v>0</v>
      </c>
      <c r="J106" s="18">
        <f t="shared" si="57"/>
        <v>0</v>
      </c>
    </row>
    <row r="107" spans="2:10" ht="26.25" customHeight="1">
      <c r="B107" s="19" t="s">
        <v>134</v>
      </c>
      <c r="C107" s="20" t="s">
        <v>26</v>
      </c>
      <c r="D107" s="20" t="s">
        <v>34</v>
      </c>
      <c r="E107" s="20" t="s">
        <v>34</v>
      </c>
      <c r="F107" s="20" t="s">
        <v>64</v>
      </c>
      <c r="G107" s="22"/>
      <c r="H107" s="21">
        <f>H108</f>
        <v>0</v>
      </c>
      <c r="I107" s="21">
        <f t="shared" ref="I107:J107" si="58">I108</f>
        <v>0</v>
      </c>
      <c r="J107" s="18">
        <f t="shared" si="58"/>
        <v>0</v>
      </c>
    </row>
    <row r="108" spans="2:10" ht="29.25" customHeight="1">
      <c r="B108" s="19" t="s">
        <v>99</v>
      </c>
      <c r="C108" s="20" t="s">
        <v>26</v>
      </c>
      <c r="D108" s="20" t="s">
        <v>34</v>
      </c>
      <c r="E108" s="20" t="s">
        <v>34</v>
      </c>
      <c r="F108" s="20" t="s">
        <v>83</v>
      </c>
      <c r="G108" s="22"/>
      <c r="H108" s="21">
        <f>H109</f>
        <v>0</v>
      </c>
      <c r="I108" s="21">
        <f t="shared" ref="I108:J108" si="59">I109</f>
        <v>0</v>
      </c>
      <c r="J108" s="18">
        <f t="shared" si="59"/>
        <v>0</v>
      </c>
    </row>
    <row r="109" spans="2:10" ht="37.5" customHeight="1">
      <c r="B109" s="19" t="s">
        <v>126</v>
      </c>
      <c r="C109" s="20" t="s">
        <v>26</v>
      </c>
      <c r="D109" s="20" t="s">
        <v>34</v>
      </c>
      <c r="E109" s="20" t="s">
        <v>34</v>
      </c>
      <c r="F109" s="20" t="s">
        <v>83</v>
      </c>
      <c r="G109" s="22">
        <v>240</v>
      </c>
      <c r="H109" s="21">
        <v>0</v>
      </c>
      <c r="I109" s="21">
        <v>0</v>
      </c>
      <c r="J109" s="18">
        <v>0</v>
      </c>
    </row>
    <row r="110" spans="2:10" ht="51.75">
      <c r="B110" s="19" t="s">
        <v>36</v>
      </c>
      <c r="C110" s="20">
        <v>852</v>
      </c>
      <c r="D110" s="20"/>
      <c r="E110" s="20"/>
      <c r="F110" s="20"/>
      <c r="G110" s="22"/>
      <c r="H110" s="21">
        <f>H111</f>
        <v>1290</v>
      </c>
      <c r="I110" s="21">
        <f t="shared" ref="I110:J110" si="60">I111</f>
        <v>1144.0999999999999</v>
      </c>
      <c r="J110" s="18">
        <f t="shared" si="60"/>
        <v>1146.0999999999999</v>
      </c>
    </row>
    <row r="111" spans="2:10">
      <c r="B111" s="19" t="s">
        <v>9</v>
      </c>
      <c r="C111" s="20">
        <v>852</v>
      </c>
      <c r="D111" s="20" t="s">
        <v>10</v>
      </c>
      <c r="E111" s="20"/>
      <c r="F111" s="20"/>
      <c r="G111" s="22"/>
      <c r="H111" s="21">
        <f>SUM(H112)</f>
        <v>1290</v>
      </c>
      <c r="I111" s="21">
        <f t="shared" ref="I111:J111" si="61">SUM(I112)</f>
        <v>1144.0999999999999</v>
      </c>
      <c r="J111" s="18">
        <f t="shared" si="61"/>
        <v>1146.0999999999999</v>
      </c>
    </row>
    <row r="112" spans="2:10" ht="26.25">
      <c r="B112" s="19" t="s">
        <v>37</v>
      </c>
      <c r="C112" s="20">
        <v>852</v>
      </c>
      <c r="D112" s="20" t="s">
        <v>10</v>
      </c>
      <c r="E112" s="20">
        <v>13</v>
      </c>
      <c r="F112" s="20"/>
      <c r="G112" s="22"/>
      <c r="H112" s="21">
        <f t="shared" ref="H112:J115" si="62">SUM(H113)</f>
        <v>1290</v>
      </c>
      <c r="I112" s="21">
        <f t="shared" si="62"/>
        <v>1144.0999999999999</v>
      </c>
      <c r="J112" s="18">
        <f t="shared" si="62"/>
        <v>1146.0999999999999</v>
      </c>
    </row>
    <row r="113" spans="2:13">
      <c r="B113" s="19" t="s">
        <v>17</v>
      </c>
      <c r="C113" s="20">
        <v>852</v>
      </c>
      <c r="D113" s="20" t="s">
        <v>10</v>
      </c>
      <c r="E113" s="20">
        <v>13</v>
      </c>
      <c r="F113" s="20" t="s">
        <v>63</v>
      </c>
      <c r="G113" s="22"/>
      <c r="H113" s="21">
        <f t="shared" si="62"/>
        <v>1290</v>
      </c>
      <c r="I113" s="21">
        <f t="shared" si="62"/>
        <v>1144.0999999999999</v>
      </c>
      <c r="J113" s="18">
        <f t="shared" si="62"/>
        <v>1146.0999999999999</v>
      </c>
    </row>
    <row r="114" spans="2:13" ht="28.5" customHeight="1">
      <c r="B114" s="19" t="s">
        <v>134</v>
      </c>
      <c r="C114" s="20">
        <v>852</v>
      </c>
      <c r="D114" s="20" t="s">
        <v>10</v>
      </c>
      <c r="E114" s="20">
        <v>13</v>
      </c>
      <c r="F114" s="20" t="s">
        <v>64</v>
      </c>
      <c r="G114" s="22"/>
      <c r="H114" s="21">
        <f>H115+H117</f>
        <v>1290</v>
      </c>
      <c r="I114" s="21">
        <f t="shared" ref="I114:J114" si="63">I115+I117</f>
        <v>1144.0999999999999</v>
      </c>
      <c r="J114" s="18">
        <f t="shared" si="63"/>
        <v>1146.0999999999999</v>
      </c>
    </row>
    <row r="115" spans="2:13" s="7" customFormat="1" ht="25.5">
      <c r="B115" s="19" t="s">
        <v>84</v>
      </c>
      <c r="C115" s="20">
        <v>852</v>
      </c>
      <c r="D115" s="20" t="s">
        <v>10</v>
      </c>
      <c r="E115" s="20">
        <v>13</v>
      </c>
      <c r="F115" s="20" t="s">
        <v>85</v>
      </c>
      <c r="G115" s="22"/>
      <c r="H115" s="21">
        <f t="shared" si="62"/>
        <v>1000</v>
      </c>
      <c r="I115" s="21">
        <f t="shared" si="62"/>
        <v>886.9</v>
      </c>
      <c r="J115" s="18">
        <f t="shared" si="62"/>
        <v>888.5</v>
      </c>
    </row>
    <row r="116" spans="2:13" s="7" customFormat="1" ht="39" customHeight="1">
      <c r="B116" s="19" t="s">
        <v>126</v>
      </c>
      <c r="C116" s="20">
        <v>852</v>
      </c>
      <c r="D116" s="20" t="s">
        <v>10</v>
      </c>
      <c r="E116" s="20">
        <v>13</v>
      </c>
      <c r="F116" s="20" t="s">
        <v>85</v>
      </c>
      <c r="G116" s="22">
        <v>240</v>
      </c>
      <c r="H116" s="21">
        <v>1000</v>
      </c>
      <c r="I116" s="21">
        <v>886.9</v>
      </c>
      <c r="J116" s="18">
        <v>888.5</v>
      </c>
    </row>
    <row r="117" spans="2:13" s="7" customFormat="1" ht="63.75">
      <c r="B117" s="19" t="s">
        <v>86</v>
      </c>
      <c r="C117" s="20" t="s">
        <v>38</v>
      </c>
      <c r="D117" s="20" t="s">
        <v>10</v>
      </c>
      <c r="E117" s="20" t="s">
        <v>39</v>
      </c>
      <c r="F117" s="20" t="s">
        <v>87</v>
      </c>
      <c r="G117" s="22"/>
      <c r="H117" s="21">
        <f>H118+H119</f>
        <v>290</v>
      </c>
      <c r="I117" s="21">
        <f t="shared" ref="I117:J117" si="64">I118+I119</f>
        <v>257.2</v>
      </c>
      <c r="J117" s="18">
        <f t="shared" si="64"/>
        <v>257.60000000000002</v>
      </c>
    </row>
    <row r="118" spans="2:13" s="7" customFormat="1" ht="41.25" customHeight="1">
      <c r="B118" s="19" t="s">
        <v>126</v>
      </c>
      <c r="C118" s="20" t="s">
        <v>38</v>
      </c>
      <c r="D118" s="20" t="s">
        <v>10</v>
      </c>
      <c r="E118" s="20" t="s">
        <v>39</v>
      </c>
      <c r="F118" s="20" t="s">
        <v>87</v>
      </c>
      <c r="G118" s="22">
        <v>240</v>
      </c>
      <c r="H118" s="21">
        <v>180</v>
      </c>
      <c r="I118" s="21">
        <v>159.6</v>
      </c>
      <c r="J118" s="18">
        <v>159.9</v>
      </c>
    </row>
    <row r="119" spans="2:13" s="7" customFormat="1" ht="25.5">
      <c r="B119" s="19" t="s">
        <v>127</v>
      </c>
      <c r="C119" s="20" t="s">
        <v>38</v>
      </c>
      <c r="D119" s="20" t="s">
        <v>10</v>
      </c>
      <c r="E119" s="20" t="s">
        <v>39</v>
      </c>
      <c r="F119" s="20" t="s">
        <v>87</v>
      </c>
      <c r="G119" s="22">
        <v>850</v>
      </c>
      <c r="H119" s="21">
        <v>110</v>
      </c>
      <c r="I119" s="21">
        <v>97.6</v>
      </c>
      <c r="J119" s="18">
        <v>97.7</v>
      </c>
    </row>
    <row r="120" spans="2:13" ht="51.75">
      <c r="B120" s="19" t="s">
        <v>40</v>
      </c>
      <c r="C120" s="20">
        <v>854</v>
      </c>
      <c r="D120" s="20"/>
      <c r="E120" s="20"/>
      <c r="F120" s="20"/>
      <c r="G120" s="22"/>
      <c r="H120" s="21">
        <f>H121+H137</f>
        <v>58570.017019999999</v>
      </c>
      <c r="I120" s="21">
        <f>I121+I137</f>
        <v>45139.799999999996</v>
      </c>
      <c r="J120" s="18">
        <f>J121+J137</f>
        <v>45221.7</v>
      </c>
      <c r="L120" s="7"/>
      <c r="M120" s="7"/>
    </row>
    <row r="121" spans="2:13">
      <c r="B121" s="19" t="s">
        <v>30</v>
      </c>
      <c r="C121" s="20">
        <v>854</v>
      </c>
      <c r="D121" s="20" t="s">
        <v>31</v>
      </c>
      <c r="E121" s="20"/>
      <c r="F121" s="20"/>
      <c r="G121" s="22"/>
      <c r="H121" s="21">
        <f>H127+H122</f>
        <v>11112.322700000001</v>
      </c>
      <c r="I121" s="21">
        <f>I127+I122</f>
        <v>6474.5999999999995</v>
      </c>
      <c r="J121" s="18">
        <f>J127+J122</f>
        <v>6486.4</v>
      </c>
    </row>
    <row r="122" spans="2:13">
      <c r="B122" s="19" t="s">
        <v>41</v>
      </c>
      <c r="C122" s="20" t="s">
        <v>42</v>
      </c>
      <c r="D122" s="20" t="s">
        <v>31</v>
      </c>
      <c r="E122" s="20" t="s">
        <v>20</v>
      </c>
      <c r="F122" s="20"/>
      <c r="G122" s="22"/>
      <c r="H122" s="21">
        <f>H123</f>
        <v>1200</v>
      </c>
      <c r="I122" s="21">
        <f t="shared" ref="I122:J125" si="65">I123</f>
        <v>1507.7</v>
      </c>
      <c r="J122" s="18">
        <f t="shared" si="65"/>
        <v>1510.4</v>
      </c>
    </row>
    <row r="123" spans="2:13">
      <c r="B123" s="19" t="s">
        <v>17</v>
      </c>
      <c r="C123" s="20" t="s">
        <v>42</v>
      </c>
      <c r="D123" s="20" t="s">
        <v>31</v>
      </c>
      <c r="E123" s="20" t="s">
        <v>20</v>
      </c>
      <c r="F123" s="20" t="s">
        <v>63</v>
      </c>
      <c r="G123" s="22"/>
      <c r="H123" s="21">
        <f>H124</f>
        <v>1200</v>
      </c>
      <c r="I123" s="21">
        <f t="shared" si="65"/>
        <v>1507.7</v>
      </c>
      <c r="J123" s="18">
        <f t="shared" si="65"/>
        <v>1510.4</v>
      </c>
    </row>
    <row r="124" spans="2:13" ht="26.25" customHeight="1">
      <c r="B124" s="19" t="s">
        <v>134</v>
      </c>
      <c r="C124" s="20" t="s">
        <v>42</v>
      </c>
      <c r="D124" s="20" t="s">
        <v>31</v>
      </c>
      <c r="E124" s="20" t="s">
        <v>20</v>
      </c>
      <c r="F124" s="20" t="s">
        <v>64</v>
      </c>
      <c r="G124" s="22"/>
      <c r="H124" s="21">
        <f>H125</f>
        <v>1200</v>
      </c>
      <c r="I124" s="21">
        <f t="shared" si="65"/>
        <v>1507.7</v>
      </c>
      <c r="J124" s="18">
        <f t="shared" si="65"/>
        <v>1510.4</v>
      </c>
    </row>
    <row r="125" spans="2:13" ht="26.25">
      <c r="B125" s="19" t="s">
        <v>88</v>
      </c>
      <c r="C125" s="20" t="s">
        <v>42</v>
      </c>
      <c r="D125" s="20" t="s">
        <v>31</v>
      </c>
      <c r="E125" s="20" t="s">
        <v>20</v>
      </c>
      <c r="F125" s="20" t="s">
        <v>89</v>
      </c>
      <c r="G125" s="22"/>
      <c r="H125" s="21">
        <f>H126</f>
        <v>1200</v>
      </c>
      <c r="I125" s="21">
        <f t="shared" si="65"/>
        <v>1507.7</v>
      </c>
      <c r="J125" s="18">
        <f t="shared" si="65"/>
        <v>1510.4</v>
      </c>
    </row>
    <row r="126" spans="2:13" ht="42.75" customHeight="1">
      <c r="B126" s="19" t="s">
        <v>126</v>
      </c>
      <c r="C126" s="20" t="s">
        <v>42</v>
      </c>
      <c r="D126" s="20" t="s">
        <v>31</v>
      </c>
      <c r="E126" s="20" t="s">
        <v>20</v>
      </c>
      <c r="F126" s="20" t="s">
        <v>89</v>
      </c>
      <c r="G126" s="22">
        <v>240</v>
      </c>
      <c r="H126" s="21">
        <v>1200</v>
      </c>
      <c r="I126" s="21">
        <v>1507.7</v>
      </c>
      <c r="J126" s="18">
        <v>1510.4</v>
      </c>
    </row>
    <row r="127" spans="2:13">
      <c r="B127" s="19" t="s">
        <v>32</v>
      </c>
      <c r="C127" s="20">
        <v>854</v>
      </c>
      <c r="D127" s="20" t="s">
        <v>31</v>
      </c>
      <c r="E127" s="20" t="s">
        <v>29</v>
      </c>
      <c r="F127" s="20"/>
      <c r="G127" s="22"/>
      <c r="H127" s="21">
        <f>SUM(H128)</f>
        <v>9912.3227000000006</v>
      </c>
      <c r="I127" s="21">
        <f t="shared" ref="I127:J127" si="66">SUM(I128)</f>
        <v>4966.8999999999996</v>
      </c>
      <c r="J127" s="18">
        <f t="shared" si="66"/>
        <v>4976</v>
      </c>
    </row>
    <row r="128" spans="2:13">
      <c r="B128" s="19" t="s">
        <v>17</v>
      </c>
      <c r="C128" s="20">
        <v>854</v>
      </c>
      <c r="D128" s="20" t="s">
        <v>31</v>
      </c>
      <c r="E128" s="20" t="s">
        <v>29</v>
      </c>
      <c r="F128" s="20" t="s">
        <v>63</v>
      </c>
      <c r="G128" s="22"/>
      <c r="H128" s="21">
        <f>SUM(H129)</f>
        <v>9912.3227000000006</v>
      </c>
      <c r="I128" s="21">
        <f t="shared" ref="I128:J128" si="67">SUM(I129)</f>
        <v>4966.8999999999996</v>
      </c>
      <c r="J128" s="18">
        <f t="shared" si="67"/>
        <v>4976</v>
      </c>
    </row>
    <row r="129" spans="2:10" ht="30" customHeight="1">
      <c r="B129" s="19" t="s">
        <v>134</v>
      </c>
      <c r="C129" s="20">
        <v>854</v>
      </c>
      <c r="D129" s="20" t="s">
        <v>31</v>
      </c>
      <c r="E129" s="20" t="s">
        <v>29</v>
      </c>
      <c r="F129" s="33" t="s">
        <v>64</v>
      </c>
      <c r="G129" s="22"/>
      <c r="H129" s="21">
        <f>H130</f>
        <v>9912.3227000000006</v>
      </c>
      <c r="I129" s="21">
        <f t="shared" ref="I129:J129" si="68">I130</f>
        <v>4966.8999999999996</v>
      </c>
      <c r="J129" s="18">
        <f t="shared" si="68"/>
        <v>4976</v>
      </c>
    </row>
    <row r="130" spans="2:10" ht="63" customHeight="1">
      <c r="B130" s="19" t="s">
        <v>76</v>
      </c>
      <c r="C130" s="20">
        <v>854</v>
      </c>
      <c r="D130" s="20" t="s">
        <v>31</v>
      </c>
      <c r="E130" s="20" t="s">
        <v>29</v>
      </c>
      <c r="F130" s="20" t="s">
        <v>77</v>
      </c>
      <c r="G130" s="22"/>
      <c r="H130" s="21">
        <f>SUM(H131)</f>
        <v>9912.3227000000006</v>
      </c>
      <c r="I130" s="21">
        <f t="shared" ref="I130:J130" si="69">SUM(I131)</f>
        <v>4966.8999999999996</v>
      </c>
      <c r="J130" s="18">
        <f t="shared" si="69"/>
        <v>4976</v>
      </c>
    </row>
    <row r="131" spans="2:10" ht="42" customHeight="1">
      <c r="B131" s="19" t="s">
        <v>126</v>
      </c>
      <c r="C131" s="20">
        <v>854</v>
      </c>
      <c r="D131" s="20" t="s">
        <v>31</v>
      </c>
      <c r="E131" s="20" t="s">
        <v>29</v>
      </c>
      <c r="F131" s="20" t="s">
        <v>77</v>
      </c>
      <c r="G131" s="22">
        <v>240</v>
      </c>
      <c r="H131" s="21">
        <v>9912.3227000000006</v>
      </c>
      <c r="I131" s="21">
        <v>4966.8999999999996</v>
      </c>
      <c r="J131" s="18">
        <v>4976</v>
      </c>
    </row>
    <row r="132" spans="2:10" ht="27.75" customHeight="1">
      <c r="B132" s="19" t="s">
        <v>140</v>
      </c>
      <c r="C132" s="32" t="s">
        <v>42</v>
      </c>
      <c r="D132" s="20" t="s">
        <v>31</v>
      </c>
      <c r="E132" s="20" t="s">
        <v>139</v>
      </c>
      <c r="F132" s="20"/>
      <c r="G132" s="22"/>
      <c r="H132" s="21">
        <f>H133</f>
        <v>0</v>
      </c>
      <c r="I132" s="21">
        <f t="shared" ref="I132:I135" si="70">I133</f>
        <v>0</v>
      </c>
      <c r="J132" s="18">
        <f t="shared" ref="J132:J135" si="71">J133</f>
        <v>0</v>
      </c>
    </row>
    <row r="133" spans="2:10" ht="24.75" customHeight="1">
      <c r="B133" s="19" t="s">
        <v>17</v>
      </c>
      <c r="C133" s="32" t="s">
        <v>42</v>
      </c>
      <c r="D133" s="20" t="s">
        <v>31</v>
      </c>
      <c r="E133" s="20" t="s">
        <v>139</v>
      </c>
      <c r="F133" s="20" t="s">
        <v>63</v>
      </c>
      <c r="G133" s="22"/>
      <c r="H133" s="21">
        <f>H134</f>
        <v>0</v>
      </c>
      <c r="I133" s="21">
        <f t="shared" si="70"/>
        <v>0</v>
      </c>
      <c r="J133" s="18">
        <f t="shared" si="71"/>
        <v>0</v>
      </c>
    </row>
    <row r="134" spans="2:10" ht="30.75" customHeight="1">
      <c r="B134" s="19" t="s">
        <v>134</v>
      </c>
      <c r="C134" s="32" t="s">
        <v>42</v>
      </c>
      <c r="D134" s="20" t="s">
        <v>31</v>
      </c>
      <c r="E134" s="20" t="s">
        <v>139</v>
      </c>
      <c r="F134" s="20" t="s">
        <v>64</v>
      </c>
      <c r="G134" s="22"/>
      <c r="H134" s="21">
        <f>H135</f>
        <v>0</v>
      </c>
      <c r="I134" s="21">
        <f t="shared" si="70"/>
        <v>0</v>
      </c>
      <c r="J134" s="18">
        <f t="shared" si="71"/>
        <v>0</v>
      </c>
    </row>
    <row r="135" spans="2:10" ht="42" customHeight="1">
      <c r="B135" s="19" t="s">
        <v>141</v>
      </c>
      <c r="C135" s="32" t="s">
        <v>42</v>
      </c>
      <c r="D135" s="20" t="s">
        <v>31</v>
      </c>
      <c r="E135" s="20" t="s">
        <v>139</v>
      </c>
      <c r="F135" s="20" t="s">
        <v>142</v>
      </c>
      <c r="G135" s="22"/>
      <c r="H135" s="21">
        <f>H136</f>
        <v>0</v>
      </c>
      <c r="I135" s="21">
        <f t="shared" si="70"/>
        <v>0</v>
      </c>
      <c r="J135" s="18">
        <f t="shared" si="71"/>
        <v>0</v>
      </c>
    </row>
    <row r="136" spans="2:10" ht="39" customHeight="1">
      <c r="B136" s="19" t="s">
        <v>126</v>
      </c>
      <c r="C136" s="32" t="s">
        <v>42</v>
      </c>
      <c r="D136" s="20" t="s">
        <v>31</v>
      </c>
      <c r="E136" s="20" t="s">
        <v>139</v>
      </c>
      <c r="F136" s="20" t="s">
        <v>142</v>
      </c>
      <c r="G136" s="22">
        <v>240</v>
      </c>
      <c r="H136" s="21">
        <v>0</v>
      </c>
      <c r="I136" s="21">
        <v>0</v>
      </c>
      <c r="J136" s="18">
        <v>0</v>
      </c>
    </row>
    <row r="137" spans="2:10" ht="18" customHeight="1">
      <c r="B137" s="19" t="s">
        <v>33</v>
      </c>
      <c r="C137" s="20">
        <v>854</v>
      </c>
      <c r="D137" s="20" t="s">
        <v>34</v>
      </c>
      <c r="E137" s="20"/>
      <c r="F137" s="20"/>
      <c r="G137" s="22"/>
      <c r="H137" s="21">
        <f>H138+H144+H151+H158</f>
        <v>47457.694320000002</v>
      </c>
      <c r="I137" s="21">
        <f>I138+I144+I151+I158</f>
        <v>38665.199999999997</v>
      </c>
      <c r="J137" s="18">
        <f>J138+J144+J151+J158</f>
        <v>38735.299999999996</v>
      </c>
    </row>
    <row r="138" spans="2:10">
      <c r="B138" s="19" t="s">
        <v>54</v>
      </c>
      <c r="C138" s="20">
        <v>854</v>
      </c>
      <c r="D138" s="20" t="s">
        <v>34</v>
      </c>
      <c r="E138" s="20" t="s">
        <v>10</v>
      </c>
      <c r="F138" s="20"/>
      <c r="G138" s="22"/>
      <c r="H138" s="21">
        <f>H139</f>
        <v>3550</v>
      </c>
      <c r="I138" s="21">
        <f t="shared" ref="I138:J139" si="72">I139</f>
        <v>3237.1</v>
      </c>
      <c r="J138" s="18">
        <f t="shared" si="72"/>
        <v>3243</v>
      </c>
    </row>
    <row r="139" spans="2:10">
      <c r="B139" s="19" t="s">
        <v>17</v>
      </c>
      <c r="C139" s="20" t="s">
        <v>42</v>
      </c>
      <c r="D139" s="20" t="s">
        <v>34</v>
      </c>
      <c r="E139" s="20" t="s">
        <v>10</v>
      </c>
      <c r="F139" s="20" t="s">
        <v>63</v>
      </c>
      <c r="G139" s="22"/>
      <c r="H139" s="21">
        <f>H140</f>
        <v>3550</v>
      </c>
      <c r="I139" s="21">
        <f t="shared" si="72"/>
        <v>3237.1</v>
      </c>
      <c r="J139" s="18">
        <f t="shared" si="72"/>
        <v>3243</v>
      </c>
    </row>
    <row r="140" spans="2:10" ht="29.25" customHeight="1">
      <c r="B140" s="19" t="s">
        <v>134</v>
      </c>
      <c r="C140" s="20" t="s">
        <v>42</v>
      </c>
      <c r="D140" s="20" t="s">
        <v>34</v>
      </c>
      <c r="E140" s="20" t="s">
        <v>10</v>
      </c>
      <c r="F140" s="20" t="s">
        <v>64</v>
      </c>
      <c r="G140" s="22"/>
      <c r="H140" s="21">
        <f>H141</f>
        <v>3550</v>
      </c>
      <c r="I140" s="21">
        <f t="shared" ref="I140:J140" si="73">I141</f>
        <v>3237.1</v>
      </c>
      <c r="J140" s="18">
        <f t="shared" si="73"/>
        <v>3243</v>
      </c>
    </row>
    <row r="141" spans="2:10" ht="54.75" customHeight="1">
      <c r="B141" s="19" t="s">
        <v>91</v>
      </c>
      <c r="C141" s="20">
        <v>854</v>
      </c>
      <c r="D141" s="20" t="s">
        <v>34</v>
      </c>
      <c r="E141" s="20" t="s">
        <v>10</v>
      </c>
      <c r="F141" s="20" t="s">
        <v>78</v>
      </c>
      <c r="G141" s="22"/>
      <c r="H141" s="21">
        <f>H142+H143</f>
        <v>3550</v>
      </c>
      <c r="I141" s="21">
        <f t="shared" ref="I141:J141" si="74">I142</f>
        <v>3237.1</v>
      </c>
      <c r="J141" s="18">
        <f t="shared" si="74"/>
        <v>3243</v>
      </c>
    </row>
    <row r="142" spans="2:10" ht="42" customHeight="1">
      <c r="B142" s="19" t="s">
        <v>126</v>
      </c>
      <c r="C142" s="20">
        <v>854</v>
      </c>
      <c r="D142" s="20" t="s">
        <v>34</v>
      </c>
      <c r="E142" s="20" t="s">
        <v>10</v>
      </c>
      <c r="F142" s="20" t="s">
        <v>78</v>
      </c>
      <c r="G142" s="22">
        <v>240</v>
      </c>
      <c r="H142" s="21">
        <v>3550</v>
      </c>
      <c r="I142" s="21">
        <v>3237.1</v>
      </c>
      <c r="J142" s="18">
        <v>3243</v>
      </c>
    </row>
    <row r="143" spans="2:10" ht="26.25">
      <c r="B143" s="19" t="s">
        <v>127</v>
      </c>
      <c r="C143" s="20" t="s">
        <v>42</v>
      </c>
      <c r="D143" s="20" t="s">
        <v>34</v>
      </c>
      <c r="E143" s="20" t="s">
        <v>10</v>
      </c>
      <c r="F143" s="20" t="s">
        <v>78</v>
      </c>
      <c r="G143" s="22">
        <v>850</v>
      </c>
      <c r="H143" s="21">
        <v>0</v>
      </c>
      <c r="I143" s="21">
        <v>0</v>
      </c>
      <c r="J143" s="18">
        <v>0</v>
      </c>
    </row>
    <row r="144" spans="2:10">
      <c r="B144" s="19" t="s">
        <v>55</v>
      </c>
      <c r="C144" s="20">
        <v>854</v>
      </c>
      <c r="D144" s="20" t="s">
        <v>34</v>
      </c>
      <c r="E144" s="20" t="s">
        <v>35</v>
      </c>
      <c r="F144" s="20"/>
      <c r="G144" s="22"/>
      <c r="H144" s="21">
        <f>H145</f>
        <v>8650</v>
      </c>
      <c r="I144" s="21">
        <f t="shared" ref="I144:J145" si="75">I145</f>
        <v>8292.1999999999989</v>
      </c>
      <c r="J144" s="18">
        <f t="shared" si="75"/>
        <v>8307.2999999999993</v>
      </c>
    </row>
    <row r="145" spans="2:10">
      <c r="B145" s="19" t="s">
        <v>17</v>
      </c>
      <c r="C145" s="20" t="s">
        <v>42</v>
      </c>
      <c r="D145" s="20" t="s">
        <v>34</v>
      </c>
      <c r="E145" s="20" t="s">
        <v>35</v>
      </c>
      <c r="F145" s="20" t="s">
        <v>63</v>
      </c>
      <c r="G145" s="22"/>
      <c r="H145" s="21">
        <f>H146</f>
        <v>8650</v>
      </c>
      <c r="I145" s="21">
        <f t="shared" si="75"/>
        <v>8292.1999999999989</v>
      </c>
      <c r="J145" s="18">
        <f t="shared" si="75"/>
        <v>8307.2999999999993</v>
      </c>
    </row>
    <row r="146" spans="2:10" ht="30" customHeight="1">
      <c r="B146" s="19" t="s">
        <v>134</v>
      </c>
      <c r="C146" s="20" t="s">
        <v>42</v>
      </c>
      <c r="D146" s="20" t="s">
        <v>34</v>
      </c>
      <c r="E146" s="20" t="s">
        <v>35</v>
      </c>
      <c r="F146" s="20" t="s">
        <v>64</v>
      </c>
      <c r="G146" s="22"/>
      <c r="H146" s="21">
        <f>H147+H149</f>
        <v>8650</v>
      </c>
      <c r="I146" s="42">
        <f t="shared" ref="I146:J146" si="76">I147+I149</f>
        <v>8292.1999999999989</v>
      </c>
      <c r="J146" s="42">
        <f t="shared" si="76"/>
        <v>8307.2999999999993</v>
      </c>
    </row>
    <row r="147" spans="2:10" ht="39">
      <c r="B147" s="19" t="s">
        <v>92</v>
      </c>
      <c r="C147" s="20">
        <v>854</v>
      </c>
      <c r="D147" s="20" t="s">
        <v>34</v>
      </c>
      <c r="E147" s="20" t="s">
        <v>35</v>
      </c>
      <c r="F147" s="20" t="s">
        <v>79</v>
      </c>
      <c r="G147" s="22"/>
      <c r="H147" s="21">
        <f>SUM(H148)</f>
        <v>7650</v>
      </c>
      <c r="I147" s="21">
        <f t="shared" ref="I147:J147" si="77">SUM(I148)</f>
        <v>7405.4</v>
      </c>
      <c r="J147" s="18">
        <f t="shared" si="77"/>
        <v>7418.9</v>
      </c>
    </row>
    <row r="148" spans="2:10" ht="42" customHeight="1">
      <c r="B148" s="19" t="s">
        <v>126</v>
      </c>
      <c r="C148" s="20">
        <v>854</v>
      </c>
      <c r="D148" s="20" t="s">
        <v>34</v>
      </c>
      <c r="E148" s="20" t="s">
        <v>35</v>
      </c>
      <c r="F148" s="20" t="s">
        <v>79</v>
      </c>
      <c r="G148" s="22">
        <v>240</v>
      </c>
      <c r="H148" s="21">
        <v>7650</v>
      </c>
      <c r="I148" s="21">
        <v>7405.4</v>
      </c>
      <c r="J148" s="18">
        <v>7418.9</v>
      </c>
    </row>
    <row r="149" spans="2:10" ht="39">
      <c r="B149" s="19" t="s">
        <v>90</v>
      </c>
      <c r="C149" s="20" t="s">
        <v>42</v>
      </c>
      <c r="D149" s="20" t="s">
        <v>34</v>
      </c>
      <c r="E149" s="20" t="s">
        <v>35</v>
      </c>
      <c r="F149" s="20" t="s">
        <v>93</v>
      </c>
      <c r="G149" s="22"/>
      <c r="H149" s="21">
        <f>H150</f>
        <v>1000</v>
      </c>
      <c r="I149" s="21">
        <f t="shared" ref="I149:J149" si="78">I150</f>
        <v>886.8</v>
      </c>
      <c r="J149" s="18">
        <f t="shared" si="78"/>
        <v>888.4</v>
      </c>
    </row>
    <row r="150" spans="2:10">
      <c r="B150" s="19" t="s">
        <v>130</v>
      </c>
      <c r="C150" s="20" t="s">
        <v>42</v>
      </c>
      <c r="D150" s="20" t="s">
        <v>34</v>
      </c>
      <c r="E150" s="20" t="s">
        <v>35</v>
      </c>
      <c r="F150" s="20" t="s">
        <v>93</v>
      </c>
      <c r="G150" s="22">
        <v>410</v>
      </c>
      <c r="H150" s="21">
        <v>1000</v>
      </c>
      <c r="I150" s="21">
        <v>886.8</v>
      </c>
      <c r="J150" s="18">
        <v>888.4</v>
      </c>
    </row>
    <row r="151" spans="2:10">
      <c r="B151" s="19" t="s">
        <v>56</v>
      </c>
      <c r="C151" s="20">
        <v>854</v>
      </c>
      <c r="D151" s="20" t="s">
        <v>34</v>
      </c>
      <c r="E151" s="20" t="s">
        <v>12</v>
      </c>
      <c r="F151" s="20"/>
      <c r="G151" s="22"/>
      <c r="H151" s="21">
        <f>H152</f>
        <v>8452.9</v>
      </c>
      <c r="I151" s="21">
        <f t="shared" ref="I151:J151" si="79">I152</f>
        <v>6163.9</v>
      </c>
      <c r="J151" s="18">
        <f t="shared" si="79"/>
        <v>6175</v>
      </c>
    </row>
    <row r="152" spans="2:10">
      <c r="B152" s="19" t="s">
        <v>17</v>
      </c>
      <c r="C152" s="20" t="s">
        <v>42</v>
      </c>
      <c r="D152" s="20" t="s">
        <v>34</v>
      </c>
      <c r="E152" s="20" t="s">
        <v>12</v>
      </c>
      <c r="F152" s="20" t="s">
        <v>63</v>
      </c>
      <c r="G152" s="22"/>
      <c r="H152" s="21">
        <f>H153</f>
        <v>8452.9</v>
      </c>
      <c r="I152" s="21">
        <f t="shared" ref="I152:J152" si="80">I153</f>
        <v>6163.9</v>
      </c>
      <c r="J152" s="18">
        <f t="shared" si="80"/>
        <v>6175</v>
      </c>
    </row>
    <row r="153" spans="2:10" ht="31.5" customHeight="1">
      <c r="B153" s="19" t="s">
        <v>134</v>
      </c>
      <c r="C153" s="20" t="s">
        <v>42</v>
      </c>
      <c r="D153" s="20" t="s">
        <v>34</v>
      </c>
      <c r="E153" s="20" t="s">
        <v>12</v>
      </c>
      <c r="F153" s="20" t="s">
        <v>64</v>
      </c>
      <c r="G153" s="22"/>
      <c r="H153" s="21">
        <f>H154+H156</f>
        <v>8452.9</v>
      </c>
      <c r="I153" s="21">
        <f t="shared" ref="I153:J153" si="81">I154+I156</f>
        <v>6163.9</v>
      </c>
      <c r="J153" s="18">
        <f t="shared" si="81"/>
        <v>6175</v>
      </c>
    </row>
    <row r="154" spans="2:10" ht="40.5" customHeight="1">
      <c r="B154" s="19" t="s">
        <v>94</v>
      </c>
      <c r="C154" s="20">
        <v>854</v>
      </c>
      <c r="D154" s="20" t="s">
        <v>34</v>
      </c>
      <c r="E154" s="20" t="s">
        <v>12</v>
      </c>
      <c r="F154" s="20" t="s">
        <v>81</v>
      </c>
      <c r="G154" s="22"/>
      <c r="H154" s="21">
        <v>5067</v>
      </c>
      <c r="I154" s="21">
        <f t="shared" ref="I154:J154" si="82">SUM(I155)</f>
        <v>5143.8999999999996</v>
      </c>
      <c r="J154" s="18">
        <f t="shared" si="82"/>
        <v>5153.2</v>
      </c>
    </row>
    <row r="155" spans="2:10" ht="42" customHeight="1">
      <c r="B155" s="19" t="s">
        <v>126</v>
      </c>
      <c r="C155" s="20">
        <v>854</v>
      </c>
      <c r="D155" s="20" t="s">
        <v>34</v>
      </c>
      <c r="E155" s="20" t="s">
        <v>12</v>
      </c>
      <c r="F155" s="20" t="s">
        <v>81</v>
      </c>
      <c r="G155" s="22">
        <v>240</v>
      </c>
      <c r="H155" s="21">
        <v>5067</v>
      </c>
      <c r="I155" s="21">
        <v>5143.8999999999996</v>
      </c>
      <c r="J155" s="18">
        <v>5153.2</v>
      </c>
    </row>
    <row r="156" spans="2:10" ht="37.5" customHeight="1">
      <c r="B156" s="19" t="s">
        <v>80</v>
      </c>
      <c r="C156" s="20">
        <v>854</v>
      </c>
      <c r="D156" s="20" t="s">
        <v>34</v>
      </c>
      <c r="E156" s="20" t="s">
        <v>12</v>
      </c>
      <c r="F156" s="20" t="s">
        <v>82</v>
      </c>
      <c r="G156" s="22"/>
      <c r="H156" s="21">
        <f>SUM(H157)</f>
        <v>3385.9</v>
      </c>
      <c r="I156" s="21">
        <f t="shared" ref="I156:J156" si="83">SUM(I157)</f>
        <v>1020</v>
      </c>
      <c r="J156" s="18">
        <f t="shared" si="83"/>
        <v>1021.8</v>
      </c>
    </row>
    <row r="157" spans="2:10" ht="40.5" customHeight="1">
      <c r="B157" s="19" t="s">
        <v>126</v>
      </c>
      <c r="C157" s="20">
        <v>854</v>
      </c>
      <c r="D157" s="20" t="s">
        <v>34</v>
      </c>
      <c r="E157" s="20" t="s">
        <v>12</v>
      </c>
      <c r="F157" s="20" t="s">
        <v>82</v>
      </c>
      <c r="G157" s="22">
        <v>240</v>
      </c>
      <c r="H157" s="21">
        <v>3385.9</v>
      </c>
      <c r="I157" s="21">
        <v>1020</v>
      </c>
      <c r="J157" s="18">
        <v>1021.8</v>
      </c>
    </row>
    <row r="158" spans="2:10" ht="27" customHeight="1">
      <c r="B158" s="13" t="s">
        <v>43</v>
      </c>
      <c r="C158" s="20" t="s">
        <v>42</v>
      </c>
      <c r="D158" s="20" t="s">
        <v>34</v>
      </c>
      <c r="E158" s="20" t="s">
        <v>34</v>
      </c>
      <c r="F158" s="20"/>
      <c r="G158" s="22"/>
      <c r="H158" s="21">
        <f>SUM(H159)</f>
        <v>26804.794320000001</v>
      </c>
      <c r="I158" s="21">
        <f t="shared" ref="I158:J158" si="84">SUM(I159)</f>
        <v>20972.000000000004</v>
      </c>
      <c r="J158" s="18">
        <f t="shared" si="84"/>
        <v>21009.999999999996</v>
      </c>
    </row>
    <row r="159" spans="2:10">
      <c r="B159" s="19" t="s">
        <v>17</v>
      </c>
      <c r="C159" s="20" t="s">
        <v>42</v>
      </c>
      <c r="D159" s="20" t="s">
        <v>34</v>
      </c>
      <c r="E159" s="20" t="s">
        <v>34</v>
      </c>
      <c r="F159" s="20" t="s">
        <v>63</v>
      </c>
      <c r="G159" s="22"/>
      <c r="H159" s="21">
        <f t="shared" ref="H159:J165" si="85">SUM(H160)</f>
        <v>26804.794320000001</v>
      </c>
      <c r="I159" s="21">
        <f t="shared" si="85"/>
        <v>20972.000000000004</v>
      </c>
      <c r="J159" s="18">
        <f t="shared" si="85"/>
        <v>21009.999999999996</v>
      </c>
    </row>
    <row r="160" spans="2:10" ht="26.25" customHeight="1">
      <c r="B160" s="19" t="s">
        <v>134</v>
      </c>
      <c r="C160" s="20" t="s">
        <v>42</v>
      </c>
      <c r="D160" s="20" t="s">
        <v>34</v>
      </c>
      <c r="E160" s="20" t="s">
        <v>34</v>
      </c>
      <c r="F160" s="20" t="s">
        <v>64</v>
      </c>
      <c r="G160" s="22"/>
      <c r="H160" s="21">
        <f>H161+H165+H169+H167</f>
        <v>26804.794320000001</v>
      </c>
      <c r="I160" s="21">
        <f t="shared" ref="I160:J160" si="86">I161+I165+I169+I167</f>
        <v>20972.000000000004</v>
      </c>
      <c r="J160" s="18">
        <f t="shared" si="86"/>
        <v>21009.999999999996</v>
      </c>
    </row>
    <row r="161" spans="2:10" ht="40.5" customHeight="1">
      <c r="B161" s="19" t="s">
        <v>124</v>
      </c>
      <c r="C161" s="20" t="s">
        <v>42</v>
      </c>
      <c r="D161" s="20" t="s">
        <v>34</v>
      </c>
      <c r="E161" s="20" t="s">
        <v>34</v>
      </c>
      <c r="F161" s="20" t="s">
        <v>95</v>
      </c>
      <c r="G161" s="22"/>
      <c r="H161" s="21">
        <f>SUM(H162+H163+H164)</f>
        <v>23989.794320000001</v>
      </c>
      <c r="I161" s="21">
        <f t="shared" ref="I161:J161" si="87">SUM(I162+I163+I164)</f>
        <v>16720.000000000004</v>
      </c>
      <c r="J161" s="18">
        <f t="shared" si="87"/>
        <v>16750.3</v>
      </c>
    </row>
    <row r="162" spans="2:10" ht="26.25">
      <c r="B162" s="19" t="s">
        <v>131</v>
      </c>
      <c r="C162" s="20" t="s">
        <v>42</v>
      </c>
      <c r="D162" s="20" t="s">
        <v>34</v>
      </c>
      <c r="E162" s="20" t="s">
        <v>34</v>
      </c>
      <c r="F162" s="20" t="s">
        <v>95</v>
      </c>
      <c r="G162" s="22">
        <v>110</v>
      </c>
      <c r="H162" s="21">
        <v>18433.900000000001</v>
      </c>
      <c r="I162" s="21">
        <v>12206.2</v>
      </c>
      <c r="J162" s="18">
        <v>12228.3</v>
      </c>
    </row>
    <row r="163" spans="2:10" ht="39.75" customHeight="1">
      <c r="B163" s="19" t="s">
        <v>126</v>
      </c>
      <c r="C163" s="20" t="s">
        <v>42</v>
      </c>
      <c r="D163" s="20" t="s">
        <v>34</v>
      </c>
      <c r="E163" s="20" t="s">
        <v>34</v>
      </c>
      <c r="F163" s="20" t="s">
        <v>95</v>
      </c>
      <c r="G163" s="22">
        <v>240</v>
      </c>
      <c r="H163" s="21">
        <v>5330.8943200000003</v>
      </c>
      <c r="I163" s="21">
        <v>4225.6000000000004</v>
      </c>
      <c r="J163" s="18">
        <v>4233.3</v>
      </c>
    </row>
    <row r="164" spans="2:10" ht="26.25">
      <c r="B164" s="19" t="s">
        <v>127</v>
      </c>
      <c r="C164" s="20" t="s">
        <v>42</v>
      </c>
      <c r="D164" s="20" t="s">
        <v>34</v>
      </c>
      <c r="E164" s="20" t="s">
        <v>34</v>
      </c>
      <c r="F164" s="20" t="s">
        <v>95</v>
      </c>
      <c r="G164" s="22">
        <v>850</v>
      </c>
      <c r="H164" s="21">
        <v>225</v>
      </c>
      <c r="I164" s="21">
        <v>288.2</v>
      </c>
      <c r="J164" s="18">
        <v>288.7</v>
      </c>
    </row>
    <row r="165" spans="2:10" ht="26.25">
      <c r="B165" s="19" t="s">
        <v>44</v>
      </c>
      <c r="C165" s="20" t="s">
        <v>42</v>
      </c>
      <c r="D165" s="20" t="s">
        <v>34</v>
      </c>
      <c r="E165" s="20" t="s">
        <v>34</v>
      </c>
      <c r="F165" s="20" t="s">
        <v>96</v>
      </c>
      <c r="G165" s="22"/>
      <c r="H165" s="21">
        <f t="shared" si="85"/>
        <v>35</v>
      </c>
      <c r="I165" s="21">
        <f t="shared" si="85"/>
        <v>31</v>
      </c>
      <c r="J165" s="18">
        <f t="shared" si="85"/>
        <v>31.1</v>
      </c>
    </row>
    <row r="166" spans="2:10" ht="42.75" customHeight="1">
      <c r="B166" s="19" t="s">
        <v>126</v>
      </c>
      <c r="C166" s="20" t="s">
        <v>42</v>
      </c>
      <c r="D166" s="20" t="s">
        <v>34</v>
      </c>
      <c r="E166" s="20" t="s">
        <v>34</v>
      </c>
      <c r="F166" s="20" t="s">
        <v>96</v>
      </c>
      <c r="G166" s="22">
        <v>240</v>
      </c>
      <c r="H166" s="21">
        <v>35</v>
      </c>
      <c r="I166" s="21">
        <v>31</v>
      </c>
      <c r="J166" s="18">
        <v>31.1</v>
      </c>
    </row>
    <row r="167" spans="2:10" ht="26.25">
      <c r="B167" s="19" t="s">
        <v>97</v>
      </c>
      <c r="C167" s="20" t="s">
        <v>42</v>
      </c>
      <c r="D167" s="20" t="s">
        <v>34</v>
      </c>
      <c r="E167" s="20" t="s">
        <v>34</v>
      </c>
      <c r="F167" s="20" t="s">
        <v>98</v>
      </c>
      <c r="G167" s="22"/>
      <c r="H167" s="21">
        <f>H168</f>
        <v>80</v>
      </c>
      <c r="I167" s="21">
        <f t="shared" ref="I167:J167" si="88">I168</f>
        <v>71</v>
      </c>
      <c r="J167" s="18">
        <f t="shared" si="88"/>
        <v>71.099999999999994</v>
      </c>
    </row>
    <row r="168" spans="2:10" ht="40.5" customHeight="1">
      <c r="B168" s="19" t="s">
        <v>126</v>
      </c>
      <c r="C168" s="20" t="s">
        <v>42</v>
      </c>
      <c r="D168" s="20" t="s">
        <v>34</v>
      </c>
      <c r="E168" s="20" t="s">
        <v>34</v>
      </c>
      <c r="F168" s="20" t="s">
        <v>98</v>
      </c>
      <c r="G168" s="22">
        <v>240</v>
      </c>
      <c r="H168" s="21">
        <v>80</v>
      </c>
      <c r="I168" s="21">
        <v>71</v>
      </c>
      <c r="J168" s="18">
        <v>71.099999999999994</v>
      </c>
    </row>
    <row r="169" spans="2:10" ht="28.5" customHeight="1">
      <c r="B169" s="19" t="s">
        <v>99</v>
      </c>
      <c r="C169" s="20" t="s">
        <v>42</v>
      </c>
      <c r="D169" s="20" t="s">
        <v>34</v>
      </c>
      <c r="E169" s="20" t="s">
        <v>34</v>
      </c>
      <c r="F169" s="20" t="s">
        <v>83</v>
      </c>
      <c r="G169" s="22"/>
      <c r="H169" s="21">
        <f>H170</f>
        <v>2700</v>
      </c>
      <c r="I169" s="21">
        <f t="shared" ref="I169:J169" si="89">I170</f>
        <v>4150</v>
      </c>
      <c r="J169" s="18">
        <f t="shared" si="89"/>
        <v>4157.5</v>
      </c>
    </row>
    <row r="170" spans="2:10" ht="42" customHeight="1">
      <c r="B170" s="19" t="s">
        <v>126</v>
      </c>
      <c r="C170" s="20" t="s">
        <v>42</v>
      </c>
      <c r="D170" s="20" t="s">
        <v>34</v>
      </c>
      <c r="E170" s="20" t="s">
        <v>34</v>
      </c>
      <c r="F170" s="20" t="s">
        <v>83</v>
      </c>
      <c r="G170" s="22">
        <v>240</v>
      </c>
      <c r="H170" s="21">
        <v>2700</v>
      </c>
      <c r="I170" s="21">
        <v>4150</v>
      </c>
      <c r="J170" s="18">
        <v>4157.5</v>
      </c>
    </row>
    <row r="171" spans="2:10" ht="39" customHeight="1">
      <c r="B171" s="19" t="s">
        <v>45</v>
      </c>
      <c r="C171" s="20">
        <v>857</v>
      </c>
      <c r="D171" s="20"/>
      <c r="E171" s="20"/>
      <c r="F171" s="20"/>
      <c r="G171" s="22"/>
      <c r="H171" s="21">
        <f>SUM(H172)</f>
        <v>314.39999999999998</v>
      </c>
      <c r="I171" s="21">
        <f t="shared" ref="I171:J174" si="90">SUM(I172)</f>
        <v>278.8</v>
      </c>
      <c r="J171" s="18">
        <f t="shared" si="90"/>
        <v>279.39999999999998</v>
      </c>
    </row>
    <row r="172" spans="2:10">
      <c r="B172" s="19" t="s">
        <v>9</v>
      </c>
      <c r="C172" s="20">
        <v>857</v>
      </c>
      <c r="D172" s="20" t="s">
        <v>10</v>
      </c>
      <c r="E172" s="20"/>
      <c r="F172" s="20"/>
      <c r="G172" s="22"/>
      <c r="H172" s="21">
        <f>SUM(H173)</f>
        <v>314.39999999999998</v>
      </c>
      <c r="I172" s="21">
        <f t="shared" si="90"/>
        <v>278.8</v>
      </c>
      <c r="J172" s="18">
        <f t="shared" si="90"/>
        <v>279.39999999999998</v>
      </c>
    </row>
    <row r="173" spans="2:10" ht="66" customHeight="1">
      <c r="B173" s="19" t="s">
        <v>11</v>
      </c>
      <c r="C173" s="20">
        <v>857</v>
      </c>
      <c r="D173" s="20" t="s">
        <v>10</v>
      </c>
      <c r="E173" s="20" t="s">
        <v>12</v>
      </c>
      <c r="F173" s="20"/>
      <c r="G173" s="22"/>
      <c r="H173" s="21">
        <f t="shared" ref="H173:H174" si="91">SUM(H174)</f>
        <v>314.39999999999998</v>
      </c>
      <c r="I173" s="21">
        <f t="shared" si="90"/>
        <v>278.8</v>
      </c>
      <c r="J173" s="18">
        <f t="shared" si="90"/>
        <v>279.39999999999998</v>
      </c>
    </row>
    <row r="174" spans="2:10" ht="26.25">
      <c r="B174" s="19" t="s">
        <v>13</v>
      </c>
      <c r="C174" s="20">
        <v>857</v>
      </c>
      <c r="D174" s="20" t="s">
        <v>10</v>
      </c>
      <c r="E174" s="20" t="s">
        <v>12</v>
      </c>
      <c r="F174" s="20" t="s">
        <v>59</v>
      </c>
      <c r="G174" s="22"/>
      <c r="H174" s="21">
        <f t="shared" si="91"/>
        <v>314.39999999999998</v>
      </c>
      <c r="I174" s="21">
        <f t="shared" si="90"/>
        <v>278.8</v>
      </c>
      <c r="J174" s="18">
        <f t="shared" si="90"/>
        <v>279.39999999999998</v>
      </c>
    </row>
    <row r="175" spans="2:10" ht="30" customHeight="1">
      <c r="B175" s="19" t="s">
        <v>15</v>
      </c>
      <c r="C175" s="20">
        <v>857</v>
      </c>
      <c r="D175" s="20" t="s">
        <v>10</v>
      </c>
      <c r="E175" s="20" t="s">
        <v>12</v>
      </c>
      <c r="F175" s="20" t="s">
        <v>60</v>
      </c>
      <c r="G175" s="22"/>
      <c r="H175" s="21">
        <f>H176+H178</f>
        <v>314.39999999999998</v>
      </c>
      <c r="I175" s="21">
        <f t="shared" ref="H175:J176" si="92">I176</f>
        <v>278.8</v>
      </c>
      <c r="J175" s="18">
        <f t="shared" si="92"/>
        <v>279.39999999999998</v>
      </c>
    </row>
    <row r="176" spans="2:10" ht="53.25" customHeight="1">
      <c r="B176" s="19" t="s">
        <v>100</v>
      </c>
      <c r="C176" s="20">
        <v>857</v>
      </c>
      <c r="D176" s="20" t="s">
        <v>10</v>
      </c>
      <c r="E176" s="20" t="s">
        <v>12</v>
      </c>
      <c r="F176" s="20" t="s">
        <v>101</v>
      </c>
      <c r="G176" s="22"/>
      <c r="H176" s="21">
        <f t="shared" si="92"/>
        <v>314.39999999999998</v>
      </c>
      <c r="I176" s="21">
        <f t="shared" si="92"/>
        <v>278.8</v>
      </c>
      <c r="J176" s="18">
        <f t="shared" si="92"/>
        <v>279.39999999999998</v>
      </c>
    </row>
    <row r="177" spans="2:11" s="7" customFormat="1" ht="38.25">
      <c r="B177" s="19" t="s">
        <v>132</v>
      </c>
      <c r="C177" s="20">
        <v>857</v>
      </c>
      <c r="D177" s="20" t="s">
        <v>10</v>
      </c>
      <c r="E177" s="20" t="s">
        <v>12</v>
      </c>
      <c r="F177" s="20" t="s">
        <v>101</v>
      </c>
      <c r="G177" s="22">
        <v>120</v>
      </c>
      <c r="H177" s="21">
        <v>314.39999999999998</v>
      </c>
      <c r="I177" s="21">
        <v>278.8</v>
      </c>
      <c r="J177" s="18">
        <v>279.39999999999998</v>
      </c>
    </row>
    <row r="178" spans="2:11" s="7" customFormat="1" ht="51">
      <c r="B178" s="19" t="s">
        <v>102</v>
      </c>
      <c r="C178" s="20" t="s">
        <v>46</v>
      </c>
      <c r="D178" s="20" t="s">
        <v>10</v>
      </c>
      <c r="E178" s="20" t="s">
        <v>12</v>
      </c>
      <c r="F178" s="20" t="s">
        <v>61</v>
      </c>
      <c r="G178" s="22"/>
      <c r="H178" s="21">
        <f>H179+H180</f>
        <v>0</v>
      </c>
      <c r="I178" s="21">
        <f t="shared" ref="I178:J178" si="93">I179+I180</f>
        <v>0</v>
      </c>
      <c r="J178" s="18">
        <f t="shared" si="93"/>
        <v>0</v>
      </c>
    </row>
    <row r="179" spans="2:11" s="7" customFormat="1" ht="39.75" customHeight="1">
      <c r="B179" s="19" t="s">
        <v>126</v>
      </c>
      <c r="C179" s="20" t="s">
        <v>46</v>
      </c>
      <c r="D179" s="20" t="s">
        <v>10</v>
      </c>
      <c r="E179" s="20" t="s">
        <v>12</v>
      </c>
      <c r="F179" s="20" t="s">
        <v>61</v>
      </c>
      <c r="G179" s="22">
        <v>240</v>
      </c>
      <c r="H179" s="21">
        <v>0</v>
      </c>
      <c r="I179" s="21">
        <v>0</v>
      </c>
      <c r="J179" s="18">
        <v>0</v>
      </c>
    </row>
    <row r="180" spans="2:11" s="7" customFormat="1" ht="25.5">
      <c r="B180" s="19" t="s">
        <v>127</v>
      </c>
      <c r="C180" s="20" t="s">
        <v>46</v>
      </c>
      <c r="D180" s="20" t="s">
        <v>10</v>
      </c>
      <c r="E180" s="20" t="s">
        <v>12</v>
      </c>
      <c r="F180" s="20" t="s">
        <v>61</v>
      </c>
      <c r="G180" s="22">
        <v>850</v>
      </c>
      <c r="H180" s="21">
        <v>0</v>
      </c>
      <c r="I180" s="21">
        <v>0</v>
      </c>
      <c r="J180" s="18">
        <v>0</v>
      </c>
    </row>
    <row r="181" spans="2:11" ht="26.25">
      <c r="B181" s="19" t="s">
        <v>47</v>
      </c>
      <c r="C181" s="20">
        <v>859</v>
      </c>
      <c r="D181" s="20"/>
      <c r="E181" s="20"/>
      <c r="F181" s="20"/>
      <c r="G181" s="22"/>
      <c r="H181" s="21">
        <f>H182+H206</f>
        <v>25510.713320000003</v>
      </c>
      <c r="I181" s="21">
        <f>I182+I206</f>
        <v>16918.2</v>
      </c>
      <c r="J181" s="18">
        <f>J182+J206</f>
        <v>16960.2</v>
      </c>
      <c r="K181" s="9"/>
    </row>
    <row r="182" spans="2:11" ht="26.25">
      <c r="B182" s="19" t="s">
        <v>19</v>
      </c>
      <c r="C182" s="20">
        <v>859</v>
      </c>
      <c r="D182" s="20" t="s">
        <v>20</v>
      </c>
      <c r="E182" s="20"/>
      <c r="F182" s="20"/>
      <c r="G182" s="22"/>
      <c r="H182" s="21">
        <f>H183</f>
        <v>16244.03485</v>
      </c>
      <c r="I182" s="21">
        <f t="shared" ref="I182:J182" si="94">I183</f>
        <v>9904.5</v>
      </c>
      <c r="J182" s="18">
        <f t="shared" si="94"/>
        <v>9922.4</v>
      </c>
    </row>
    <row r="183" spans="2:11">
      <c r="B183" s="19" t="s">
        <v>48</v>
      </c>
      <c r="C183" s="20">
        <v>859</v>
      </c>
      <c r="D183" s="20" t="s">
        <v>20</v>
      </c>
      <c r="E183" s="20" t="s">
        <v>10</v>
      </c>
      <c r="F183" s="20"/>
      <c r="G183" s="22"/>
      <c r="H183" s="21">
        <f>H184</f>
        <v>16244.03485</v>
      </c>
      <c r="I183" s="21">
        <f t="shared" ref="I183:J183" si="95">I184</f>
        <v>9904.5</v>
      </c>
      <c r="J183" s="18">
        <f t="shared" si="95"/>
        <v>9922.4</v>
      </c>
    </row>
    <row r="184" spans="2:11" ht="64.5">
      <c r="B184" s="19" t="s">
        <v>103</v>
      </c>
      <c r="C184" s="20">
        <v>859</v>
      </c>
      <c r="D184" s="20" t="s">
        <v>20</v>
      </c>
      <c r="E184" s="20" t="s">
        <v>10</v>
      </c>
      <c r="F184" s="20" t="s">
        <v>105</v>
      </c>
      <c r="G184" s="22"/>
      <c r="H184" s="21">
        <f>H185</f>
        <v>16244.03485</v>
      </c>
      <c r="I184" s="21">
        <f t="shared" ref="I184:J184" si="96">I185</f>
        <v>9904.5</v>
      </c>
      <c r="J184" s="18">
        <f t="shared" si="96"/>
        <v>9922.4</v>
      </c>
    </row>
    <row r="185" spans="2:11" ht="26.25">
      <c r="B185" s="19" t="s">
        <v>104</v>
      </c>
      <c r="C185" s="20">
        <v>859</v>
      </c>
      <c r="D185" s="20" t="s">
        <v>20</v>
      </c>
      <c r="E185" s="20" t="s">
        <v>10</v>
      </c>
      <c r="F185" s="20" t="s">
        <v>106</v>
      </c>
      <c r="G185" s="22"/>
      <c r="H185" s="21">
        <f>H186+H197</f>
        <v>16244.03485</v>
      </c>
      <c r="I185" s="21">
        <f t="shared" ref="I185:J185" si="97">I186+I197</f>
        <v>9904.5</v>
      </c>
      <c r="J185" s="18">
        <f t="shared" si="97"/>
        <v>9922.4</v>
      </c>
    </row>
    <row r="186" spans="2:11" ht="38.25" customHeight="1">
      <c r="B186" s="19" t="s">
        <v>107</v>
      </c>
      <c r="C186" s="20" t="s">
        <v>49</v>
      </c>
      <c r="D186" s="20" t="s">
        <v>20</v>
      </c>
      <c r="E186" s="20" t="s">
        <v>10</v>
      </c>
      <c r="F186" s="20" t="s">
        <v>108</v>
      </c>
      <c r="G186" s="22"/>
      <c r="H186" s="21">
        <f>H187+H194+H192</f>
        <v>13211.189109999999</v>
      </c>
      <c r="I186" s="21">
        <f t="shared" ref="I186:J186" si="98">I187+I194</f>
        <v>7251.5999999999995</v>
      </c>
      <c r="J186" s="18">
        <f t="shared" si="98"/>
        <v>7264.7</v>
      </c>
    </row>
    <row r="187" spans="2:11" s="10" customFormat="1" ht="38.25">
      <c r="B187" s="19" t="s">
        <v>136</v>
      </c>
      <c r="C187" s="20">
        <v>859</v>
      </c>
      <c r="D187" s="20" t="s">
        <v>20</v>
      </c>
      <c r="E187" s="20" t="s">
        <v>10</v>
      </c>
      <c r="F187" s="20" t="s">
        <v>109</v>
      </c>
      <c r="G187" s="22"/>
      <c r="H187" s="21">
        <f>H188+H189+H190</f>
        <v>7880.7891099999997</v>
      </c>
      <c r="I187" s="21">
        <f t="shared" ref="I187:J187" si="99">I190</f>
        <v>6921.2</v>
      </c>
      <c r="J187" s="18">
        <f t="shared" si="99"/>
        <v>6934.3</v>
      </c>
    </row>
    <row r="188" spans="2:11" s="10" customFormat="1" ht="25.5">
      <c r="B188" s="19" t="s">
        <v>131</v>
      </c>
      <c r="C188" s="20" t="s">
        <v>49</v>
      </c>
      <c r="D188" s="20" t="s">
        <v>20</v>
      </c>
      <c r="E188" s="20" t="s">
        <v>10</v>
      </c>
      <c r="F188" s="20" t="s">
        <v>109</v>
      </c>
      <c r="G188" s="22">
        <v>110</v>
      </c>
      <c r="H188" s="21">
        <v>133.55256</v>
      </c>
      <c r="I188" s="21">
        <v>0</v>
      </c>
      <c r="J188" s="18">
        <v>0</v>
      </c>
    </row>
    <row r="189" spans="2:11" s="10" customFormat="1" ht="39" customHeight="1">
      <c r="B189" s="19" t="s">
        <v>126</v>
      </c>
      <c r="C189" s="20" t="s">
        <v>49</v>
      </c>
      <c r="D189" s="20" t="s">
        <v>20</v>
      </c>
      <c r="E189" s="20" t="s">
        <v>10</v>
      </c>
      <c r="F189" s="20" t="s">
        <v>109</v>
      </c>
      <c r="G189" s="22">
        <v>240</v>
      </c>
      <c r="H189" s="21">
        <v>152.73021</v>
      </c>
      <c r="I189" s="21">
        <v>0</v>
      </c>
      <c r="J189" s="18">
        <v>0</v>
      </c>
    </row>
    <row r="190" spans="2:11" s="10" customFormat="1" ht="17.25" customHeight="1">
      <c r="B190" s="11" t="s">
        <v>133</v>
      </c>
      <c r="C190" s="20">
        <v>859</v>
      </c>
      <c r="D190" s="20" t="s">
        <v>20</v>
      </c>
      <c r="E190" s="20" t="s">
        <v>10</v>
      </c>
      <c r="F190" s="20" t="s">
        <v>109</v>
      </c>
      <c r="G190" s="22">
        <v>610</v>
      </c>
      <c r="H190" s="21">
        <v>7594.5063399999999</v>
      </c>
      <c r="I190" s="21">
        <v>6921.2</v>
      </c>
      <c r="J190" s="18">
        <v>6934.3</v>
      </c>
    </row>
    <row r="191" spans="2:11" s="10" customFormat="1" ht="26.25" customHeight="1">
      <c r="B191" s="19" t="s">
        <v>127</v>
      </c>
      <c r="C191" s="20" t="s">
        <v>49</v>
      </c>
      <c r="D191" s="20" t="s">
        <v>20</v>
      </c>
      <c r="E191" s="20" t="s">
        <v>10</v>
      </c>
      <c r="F191" s="20" t="s">
        <v>109</v>
      </c>
      <c r="G191" s="22">
        <v>850</v>
      </c>
      <c r="H191" s="21">
        <v>0</v>
      </c>
      <c r="I191" s="21">
        <v>0</v>
      </c>
      <c r="J191" s="18">
        <v>0</v>
      </c>
    </row>
    <row r="192" spans="2:11" s="10" customFormat="1" ht="39" customHeight="1">
      <c r="B192" s="35" t="s">
        <v>157</v>
      </c>
      <c r="C192" s="36" t="s">
        <v>49</v>
      </c>
      <c r="D192" s="36" t="s">
        <v>20</v>
      </c>
      <c r="E192" s="36" t="s">
        <v>10</v>
      </c>
      <c r="F192" s="36" t="s">
        <v>156</v>
      </c>
      <c r="G192" s="38"/>
      <c r="H192" s="37">
        <f>H193</f>
        <v>5000</v>
      </c>
      <c r="I192" s="37">
        <f t="shared" ref="I192" si="100">I193</f>
        <v>0</v>
      </c>
      <c r="J192" s="37">
        <f t="shared" ref="J192" si="101">J193</f>
        <v>0</v>
      </c>
    </row>
    <row r="193" spans="2:10" s="10" customFormat="1" ht="18" customHeight="1">
      <c r="B193" s="11" t="s">
        <v>133</v>
      </c>
      <c r="C193" s="36" t="s">
        <v>49</v>
      </c>
      <c r="D193" s="36" t="s">
        <v>20</v>
      </c>
      <c r="E193" s="36" t="s">
        <v>10</v>
      </c>
      <c r="F193" s="36" t="s">
        <v>156</v>
      </c>
      <c r="G193" s="38">
        <v>610</v>
      </c>
      <c r="H193" s="37">
        <v>5000</v>
      </c>
      <c r="I193" s="37">
        <v>0</v>
      </c>
      <c r="J193" s="34">
        <v>0</v>
      </c>
    </row>
    <row r="194" spans="2:10" s="10" customFormat="1" ht="54" customHeight="1">
      <c r="B194" s="11" t="s">
        <v>125</v>
      </c>
      <c r="C194" s="20" t="s">
        <v>49</v>
      </c>
      <c r="D194" s="20" t="s">
        <v>20</v>
      </c>
      <c r="E194" s="20" t="s">
        <v>10</v>
      </c>
      <c r="F194" s="20" t="s">
        <v>111</v>
      </c>
      <c r="G194" s="22"/>
      <c r="H194" s="21">
        <f>H196</f>
        <v>330.4</v>
      </c>
      <c r="I194" s="21">
        <f t="shared" ref="I194:J194" si="102">I196</f>
        <v>330.4</v>
      </c>
      <c r="J194" s="18">
        <f t="shared" si="102"/>
        <v>330.4</v>
      </c>
    </row>
    <row r="195" spans="2:10" s="10" customFormat="1" ht="25.5" customHeight="1">
      <c r="B195" s="19" t="s">
        <v>131</v>
      </c>
      <c r="C195" s="20" t="s">
        <v>49</v>
      </c>
      <c r="D195" s="20" t="s">
        <v>20</v>
      </c>
      <c r="E195" s="20" t="s">
        <v>10</v>
      </c>
      <c r="F195" s="20" t="s">
        <v>111</v>
      </c>
      <c r="G195" s="22">
        <v>110</v>
      </c>
      <c r="H195" s="21">
        <v>0</v>
      </c>
      <c r="I195" s="21">
        <v>0</v>
      </c>
      <c r="J195" s="18">
        <v>0</v>
      </c>
    </row>
    <row r="196" spans="2:10" s="10" customFormat="1" ht="18" customHeight="1">
      <c r="B196" s="11" t="s">
        <v>133</v>
      </c>
      <c r="C196" s="20" t="s">
        <v>49</v>
      </c>
      <c r="D196" s="20" t="s">
        <v>20</v>
      </c>
      <c r="E196" s="20" t="s">
        <v>10</v>
      </c>
      <c r="F196" s="20" t="s">
        <v>111</v>
      </c>
      <c r="G196" s="22">
        <v>610</v>
      </c>
      <c r="H196" s="21">
        <v>330.4</v>
      </c>
      <c r="I196" s="21">
        <v>330.4</v>
      </c>
      <c r="J196" s="18">
        <v>330.4</v>
      </c>
    </row>
    <row r="197" spans="2:10" s="10" customFormat="1" ht="38.25">
      <c r="B197" s="11" t="s">
        <v>110</v>
      </c>
      <c r="C197" s="20" t="s">
        <v>49</v>
      </c>
      <c r="D197" s="20" t="s">
        <v>20</v>
      </c>
      <c r="E197" s="20" t="s">
        <v>10</v>
      </c>
      <c r="F197" s="20" t="s">
        <v>112</v>
      </c>
      <c r="G197" s="22"/>
      <c r="H197" s="21">
        <f>H198+H203</f>
        <v>3032.8457399999998</v>
      </c>
      <c r="I197" s="21">
        <f>I198+I203</f>
        <v>2652.9</v>
      </c>
      <c r="J197" s="18">
        <f>J198+J203</f>
        <v>2657.7</v>
      </c>
    </row>
    <row r="198" spans="2:10" s="10" customFormat="1" ht="38.25">
      <c r="B198" s="11" t="s">
        <v>137</v>
      </c>
      <c r="C198" s="20" t="s">
        <v>49</v>
      </c>
      <c r="D198" s="20" t="s">
        <v>20</v>
      </c>
      <c r="E198" s="20" t="s">
        <v>10</v>
      </c>
      <c r="F198" s="20" t="s">
        <v>113</v>
      </c>
      <c r="G198" s="22"/>
      <c r="H198" s="21">
        <f>H199+H200+H201+H202</f>
        <v>2893.7457399999998</v>
      </c>
      <c r="I198" s="21">
        <f t="shared" ref="I198:J198" si="103">I201</f>
        <v>2513.8000000000002</v>
      </c>
      <c r="J198" s="18">
        <f t="shared" si="103"/>
        <v>2518.6</v>
      </c>
    </row>
    <row r="199" spans="2:10" s="10" customFormat="1" ht="25.5">
      <c r="B199" s="19" t="s">
        <v>131</v>
      </c>
      <c r="C199" s="20" t="s">
        <v>49</v>
      </c>
      <c r="D199" s="20" t="s">
        <v>20</v>
      </c>
      <c r="E199" s="20" t="s">
        <v>10</v>
      </c>
      <c r="F199" s="20" t="s">
        <v>113</v>
      </c>
      <c r="G199" s="22">
        <v>110</v>
      </c>
      <c r="H199" s="21">
        <v>66.124350000000007</v>
      </c>
      <c r="I199" s="21">
        <v>0</v>
      </c>
      <c r="J199" s="18">
        <v>0</v>
      </c>
    </row>
    <row r="200" spans="2:10" s="10" customFormat="1" ht="36.75" customHeight="1">
      <c r="B200" s="19" t="s">
        <v>126</v>
      </c>
      <c r="C200" s="20" t="s">
        <v>49</v>
      </c>
      <c r="D200" s="20" t="s">
        <v>20</v>
      </c>
      <c r="E200" s="20" t="s">
        <v>10</v>
      </c>
      <c r="F200" s="20" t="s">
        <v>113</v>
      </c>
      <c r="G200" s="22">
        <v>240</v>
      </c>
      <c r="H200" s="21">
        <v>72.494100000000003</v>
      </c>
      <c r="I200" s="21">
        <v>0</v>
      </c>
      <c r="J200" s="18">
        <v>0</v>
      </c>
    </row>
    <row r="201" spans="2:10" s="10" customFormat="1" ht="19.5" customHeight="1">
      <c r="B201" s="11" t="s">
        <v>133</v>
      </c>
      <c r="C201" s="20">
        <v>859</v>
      </c>
      <c r="D201" s="20" t="s">
        <v>20</v>
      </c>
      <c r="E201" s="20" t="s">
        <v>10</v>
      </c>
      <c r="F201" s="20" t="s">
        <v>113</v>
      </c>
      <c r="G201" s="22">
        <v>610</v>
      </c>
      <c r="H201" s="21">
        <v>2755.1272899999999</v>
      </c>
      <c r="I201" s="21">
        <v>2513.8000000000002</v>
      </c>
      <c r="J201" s="18">
        <v>2518.6</v>
      </c>
    </row>
    <row r="202" spans="2:10" s="10" customFormat="1" ht="25.5" customHeight="1">
      <c r="B202" s="19" t="s">
        <v>127</v>
      </c>
      <c r="C202" s="20" t="s">
        <v>49</v>
      </c>
      <c r="D202" s="20" t="s">
        <v>20</v>
      </c>
      <c r="E202" s="20" t="s">
        <v>10</v>
      </c>
      <c r="F202" s="20" t="s">
        <v>113</v>
      </c>
      <c r="G202" s="22">
        <v>850</v>
      </c>
      <c r="H202" s="21">
        <v>0</v>
      </c>
      <c r="I202" s="21">
        <v>0</v>
      </c>
      <c r="J202" s="18">
        <v>0</v>
      </c>
    </row>
    <row r="203" spans="2:10" s="10" customFormat="1" ht="51">
      <c r="B203" s="11" t="s">
        <v>125</v>
      </c>
      <c r="C203" s="20">
        <v>859</v>
      </c>
      <c r="D203" s="20" t="s">
        <v>20</v>
      </c>
      <c r="E203" s="20" t="s">
        <v>10</v>
      </c>
      <c r="F203" s="20" t="s">
        <v>114</v>
      </c>
      <c r="G203" s="22"/>
      <c r="H203" s="21">
        <f>H205</f>
        <v>139.1</v>
      </c>
      <c r="I203" s="21">
        <f t="shared" ref="I203:J203" si="104">I205</f>
        <v>139.1</v>
      </c>
      <c r="J203" s="18">
        <f t="shared" si="104"/>
        <v>139.1</v>
      </c>
    </row>
    <row r="204" spans="2:10" s="10" customFormat="1" ht="25.5">
      <c r="B204" s="19" t="s">
        <v>131</v>
      </c>
      <c r="C204" s="20" t="s">
        <v>49</v>
      </c>
      <c r="D204" s="20" t="s">
        <v>20</v>
      </c>
      <c r="E204" s="20" t="s">
        <v>10</v>
      </c>
      <c r="F204" s="33" t="s">
        <v>114</v>
      </c>
      <c r="G204" s="22">
        <v>110</v>
      </c>
      <c r="H204" s="21">
        <v>0</v>
      </c>
      <c r="I204" s="21">
        <v>0</v>
      </c>
      <c r="J204" s="18">
        <v>0</v>
      </c>
    </row>
    <row r="205" spans="2:10" ht="18.75" customHeight="1">
      <c r="B205" s="11" t="s">
        <v>133</v>
      </c>
      <c r="C205" s="20">
        <v>859</v>
      </c>
      <c r="D205" s="20" t="s">
        <v>20</v>
      </c>
      <c r="E205" s="20" t="s">
        <v>10</v>
      </c>
      <c r="F205" s="20" t="s">
        <v>114</v>
      </c>
      <c r="G205" s="22">
        <v>610</v>
      </c>
      <c r="H205" s="21">
        <v>139.1</v>
      </c>
      <c r="I205" s="21">
        <v>139.1</v>
      </c>
      <c r="J205" s="18">
        <v>139.1</v>
      </c>
    </row>
    <row r="206" spans="2:10">
      <c r="B206" s="19" t="s">
        <v>50</v>
      </c>
      <c r="C206" s="20">
        <v>859</v>
      </c>
      <c r="D206" s="20">
        <v>11</v>
      </c>
      <c r="E206" s="20"/>
      <c r="F206" s="20"/>
      <c r="G206" s="22"/>
      <c r="H206" s="21">
        <f>H207</f>
        <v>9266.6784700000026</v>
      </c>
      <c r="I206" s="21">
        <f t="shared" ref="I206:J207" si="105">I207</f>
        <v>7013.7</v>
      </c>
      <c r="J206" s="18">
        <f t="shared" si="105"/>
        <v>7037.8</v>
      </c>
    </row>
    <row r="207" spans="2:10">
      <c r="B207" s="19" t="s">
        <v>51</v>
      </c>
      <c r="C207" s="20">
        <v>859</v>
      </c>
      <c r="D207" s="20">
        <v>11</v>
      </c>
      <c r="E207" s="20" t="s">
        <v>10</v>
      </c>
      <c r="F207" s="20"/>
      <c r="G207" s="22"/>
      <c r="H207" s="21">
        <f>H208</f>
        <v>9266.6784700000026</v>
      </c>
      <c r="I207" s="21">
        <f t="shared" si="105"/>
        <v>7013.7</v>
      </c>
      <c r="J207" s="18">
        <f t="shared" si="105"/>
        <v>7037.8</v>
      </c>
    </row>
    <row r="208" spans="2:10" ht="63.75">
      <c r="B208" s="11" t="s">
        <v>122</v>
      </c>
      <c r="C208" s="20">
        <v>859</v>
      </c>
      <c r="D208" s="20">
        <v>11</v>
      </c>
      <c r="E208" s="20" t="s">
        <v>10</v>
      </c>
      <c r="F208" s="20" t="s">
        <v>105</v>
      </c>
      <c r="G208" s="22"/>
      <c r="H208" s="21">
        <f>H209</f>
        <v>9266.6784700000026</v>
      </c>
      <c r="I208" s="21">
        <f t="shared" ref="I208:J208" si="106">I209</f>
        <v>7013.7</v>
      </c>
      <c r="J208" s="18">
        <f t="shared" si="106"/>
        <v>7037.8</v>
      </c>
    </row>
    <row r="209" spans="2:10" s="10" customFormat="1" ht="38.25">
      <c r="B209" s="11" t="s">
        <v>115</v>
      </c>
      <c r="C209" s="20">
        <v>859</v>
      </c>
      <c r="D209" s="20">
        <v>11</v>
      </c>
      <c r="E209" s="20" t="s">
        <v>10</v>
      </c>
      <c r="F209" s="20" t="s">
        <v>118</v>
      </c>
      <c r="G209" s="22"/>
      <c r="H209" s="21">
        <f>H210</f>
        <v>9266.6784700000026</v>
      </c>
      <c r="I209" s="21">
        <f t="shared" ref="I209:J209" si="107">I210</f>
        <v>7013.7</v>
      </c>
      <c r="J209" s="18">
        <f t="shared" si="107"/>
        <v>7037.8</v>
      </c>
    </row>
    <row r="210" spans="2:10" s="10" customFormat="1" ht="38.25">
      <c r="B210" s="11" t="s">
        <v>116</v>
      </c>
      <c r="C210" s="20">
        <v>859</v>
      </c>
      <c r="D210" s="20">
        <v>11</v>
      </c>
      <c r="E210" s="20" t="s">
        <v>10</v>
      </c>
      <c r="F210" s="20" t="s">
        <v>119</v>
      </c>
      <c r="G210" s="22"/>
      <c r="H210" s="21">
        <f>H211+H216</f>
        <v>9266.6784700000026</v>
      </c>
      <c r="I210" s="21">
        <f t="shared" ref="I210:J210" si="108">I211+I216</f>
        <v>7013.7</v>
      </c>
      <c r="J210" s="18">
        <f t="shared" si="108"/>
        <v>7037.8</v>
      </c>
    </row>
    <row r="211" spans="2:10" s="10" customFormat="1" ht="51">
      <c r="B211" s="11" t="s">
        <v>138</v>
      </c>
      <c r="C211" s="20">
        <v>859</v>
      </c>
      <c r="D211" s="20">
        <v>11</v>
      </c>
      <c r="E211" s="20" t="s">
        <v>10</v>
      </c>
      <c r="F211" s="20" t="s">
        <v>120</v>
      </c>
      <c r="G211" s="22"/>
      <c r="H211" s="21">
        <f>H214+H212+H213+H215</f>
        <v>9166.6784700000026</v>
      </c>
      <c r="I211" s="21">
        <f t="shared" ref="I211:J211" si="109">I214</f>
        <v>6913.2</v>
      </c>
      <c r="J211" s="18">
        <f t="shared" si="109"/>
        <v>6925.7</v>
      </c>
    </row>
    <row r="212" spans="2:10" s="10" customFormat="1" ht="25.5">
      <c r="B212" s="19" t="s">
        <v>131</v>
      </c>
      <c r="C212" s="20" t="s">
        <v>49</v>
      </c>
      <c r="D212" s="20" t="s">
        <v>135</v>
      </c>
      <c r="E212" s="20" t="s">
        <v>10</v>
      </c>
      <c r="F212" s="20" t="s">
        <v>120</v>
      </c>
      <c r="G212" s="22">
        <v>110</v>
      </c>
      <c r="H212" s="21">
        <v>427.55901</v>
      </c>
      <c r="I212" s="21">
        <v>0</v>
      </c>
      <c r="J212" s="18">
        <v>0</v>
      </c>
    </row>
    <row r="213" spans="2:10" s="10" customFormat="1" ht="36.75" customHeight="1">
      <c r="B213" s="19" t="s">
        <v>126</v>
      </c>
      <c r="C213" s="20" t="s">
        <v>49</v>
      </c>
      <c r="D213" s="20" t="s">
        <v>135</v>
      </c>
      <c r="E213" s="20" t="s">
        <v>10</v>
      </c>
      <c r="F213" s="20" t="s">
        <v>120</v>
      </c>
      <c r="G213" s="22">
        <v>240</v>
      </c>
      <c r="H213" s="21">
        <v>19.16169</v>
      </c>
      <c r="I213" s="21">
        <v>0</v>
      </c>
      <c r="J213" s="18">
        <v>0</v>
      </c>
    </row>
    <row r="214" spans="2:10" s="10" customFormat="1" ht="18" customHeight="1">
      <c r="B214" s="11" t="s">
        <v>133</v>
      </c>
      <c r="C214" s="20">
        <v>859</v>
      </c>
      <c r="D214" s="20">
        <v>11</v>
      </c>
      <c r="E214" s="20" t="s">
        <v>10</v>
      </c>
      <c r="F214" s="20" t="s">
        <v>120</v>
      </c>
      <c r="G214" s="22">
        <v>610</v>
      </c>
      <c r="H214" s="21">
        <v>8719.9577700000009</v>
      </c>
      <c r="I214" s="21">
        <v>6913.2</v>
      </c>
      <c r="J214" s="18">
        <v>6925.7</v>
      </c>
    </row>
    <row r="215" spans="2:10" s="10" customFormat="1" ht="24" customHeight="1">
      <c r="B215" s="19" t="s">
        <v>127</v>
      </c>
      <c r="C215" s="20" t="s">
        <v>49</v>
      </c>
      <c r="D215" s="20" t="s">
        <v>135</v>
      </c>
      <c r="E215" s="20" t="s">
        <v>10</v>
      </c>
      <c r="F215" s="20" t="s">
        <v>120</v>
      </c>
      <c r="G215" s="22">
        <v>850</v>
      </c>
      <c r="H215" s="21">
        <v>0</v>
      </c>
      <c r="I215" s="21">
        <v>0</v>
      </c>
      <c r="J215" s="18">
        <v>0</v>
      </c>
    </row>
    <row r="216" spans="2:10" s="10" customFormat="1" ht="38.25">
      <c r="B216" s="11" t="s">
        <v>117</v>
      </c>
      <c r="C216" s="20">
        <v>859</v>
      </c>
      <c r="D216" s="20">
        <v>11</v>
      </c>
      <c r="E216" s="20" t="s">
        <v>10</v>
      </c>
      <c r="F216" s="20" t="s">
        <v>121</v>
      </c>
      <c r="G216" s="22"/>
      <c r="H216" s="21">
        <f>H217</f>
        <v>100</v>
      </c>
      <c r="I216" s="21">
        <f t="shared" ref="I216:J216" si="110">I217</f>
        <v>100.5</v>
      </c>
      <c r="J216" s="18">
        <f t="shared" si="110"/>
        <v>112.1</v>
      </c>
    </row>
    <row r="217" spans="2:10" s="8" customFormat="1" ht="40.5" customHeight="1">
      <c r="B217" s="19" t="s">
        <v>126</v>
      </c>
      <c r="C217" s="20" t="s">
        <v>49</v>
      </c>
      <c r="D217" s="20">
        <v>11</v>
      </c>
      <c r="E217" s="20" t="s">
        <v>10</v>
      </c>
      <c r="F217" s="20" t="s">
        <v>121</v>
      </c>
      <c r="G217" s="22">
        <v>240</v>
      </c>
      <c r="H217" s="21">
        <v>100</v>
      </c>
      <c r="I217" s="21">
        <v>100.5</v>
      </c>
      <c r="J217" s="18">
        <v>112.1</v>
      </c>
    </row>
    <row r="218" spans="2:10" ht="15.75" thickBot="1">
      <c r="B218" s="12" t="s">
        <v>123</v>
      </c>
      <c r="C218" s="14"/>
      <c r="D218" s="14"/>
      <c r="E218" s="14"/>
      <c r="F218" s="14"/>
      <c r="G218" s="14"/>
      <c r="H218" s="15">
        <f>H181+H171+H120+H110+H48+H11</f>
        <v>123358.56286999999</v>
      </c>
      <c r="I218" s="15">
        <f>I181+I171+I120+I110+I48+I11</f>
        <v>67593.299999999988</v>
      </c>
      <c r="J218" s="29">
        <f>J181+J171+J120+J110+J48+J11</f>
        <v>67770.600000000006</v>
      </c>
    </row>
    <row r="219" spans="2:10" s="16" customFormat="1" ht="48" customHeight="1">
      <c r="B219" s="50" t="s">
        <v>52</v>
      </c>
      <c r="C219" s="50"/>
      <c r="F219" s="51" t="s">
        <v>53</v>
      </c>
      <c r="G219" s="51"/>
      <c r="H219" s="51"/>
      <c r="I219" s="51"/>
      <c r="J219" s="17"/>
    </row>
    <row r="221" spans="2:10">
      <c r="B221" s="47"/>
      <c r="C221" s="47"/>
      <c r="D221" s="2"/>
      <c r="E221" s="3"/>
      <c r="F221" s="48"/>
      <c r="G221" s="48"/>
      <c r="H221" s="48"/>
      <c r="I221" s="48"/>
    </row>
  </sheetData>
  <mergeCells count="18">
    <mergeCell ref="B221:C221"/>
    <mergeCell ref="F221:I221"/>
    <mergeCell ref="J12:J13"/>
    <mergeCell ref="B219:C219"/>
    <mergeCell ref="F219:I219"/>
    <mergeCell ref="B12:B13"/>
    <mergeCell ref="C12:C13"/>
    <mergeCell ref="D12:D13"/>
    <mergeCell ref="E12:E13"/>
    <mergeCell ref="F12:F13"/>
    <mergeCell ref="I12:I13"/>
    <mergeCell ref="H12:H13"/>
    <mergeCell ref="G12:G13"/>
    <mergeCell ref="H1:J1"/>
    <mergeCell ref="H2:J5"/>
    <mergeCell ref="H6:J6"/>
    <mergeCell ref="H7:J7"/>
    <mergeCell ref="B8:J8"/>
  </mergeCells>
  <pageMargins left="0.70866141732283472" right="0.70866141732283472" top="0.74803149606299213" bottom="0.74803149606299213" header="0.31496062992125984" footer="0.31496062992125984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2016-02-26T12:03:12Z</dcterms:modified>
</cp:coreProperties>
</file>